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5480" windowHeight="9525"/>
  </bookViews>
  <sheets>
    <sheet name="Бюджет_1" sheetId="2" r:id="rId1"/>
  </sheets>
  <definedNames>
    <definedName name="_xlnm.Print_Titles" localSheetId="0">Бюджет_1!$11:$11</definedName>
    <definedName name="_xlnm.Print_Area" localSheetId="0">Бюджет_1!$A$1:$W$145</definedName>
  </definedNames>
  <calcPr calcId="125725"/>
</workbook>
</file>

<file path=xl/calcChain.xml><?xml version="1.0" encoding="utf-8"?>
<calcChain xmlns="http://schemas.openxmlformats.org/spreadsheetml/2006/main">
  <c r="V118" i="2"/>
  <c r="V79"/>
  <c r="V117"/>
  <c r="U87"/>
  <c r="U88"/>
  <c r="U77"/>
  <c r="U76" s="1"/>
  <c r="U73"/>
  <c r="U55"/>
  <c r="W100"/>
  <c r="U127"/>
  <c r="W122"/>
  <c r="W47"/>
  <c r="W46" s="1"/>
  <c r="V122"/>
  <c r="V81"/>
  <c r="V47"/>
  <c r="V46" s="1"/>
  <c r="V44"/>
  <c r="V43" s="1"/>
  <c r="V36"/>
  <c r="V35" s="1"/>
  <c r="V34" s="1"/>
  <c r="V33" s="1"/>
  <c r="U103"/>
  <c r="U102" s="1"/>
  <c r="U106"/>
  <c r="U105" s="1"/>
  <c r="U96"/>
  <c r="U95" s="1"/>
  <c r="U47"/>
  <c r="U46" s="1"/>
  <c r="U31"/>
  <c r="U29"/>
  <c r="U125"/>
  <c r="U124" s="1"/>
  <c r="U28" l="1"/>
  <c r="W112" l="1"/>
  <c r="W111" s="1"/>
  <c r="W110" s="1"/>
  <c r="W109" s="1"/>
  <c r="W108" s="1"/>
  <c r="V112"/>
  <c r="V111" s="1"/>
  <c r="V110" s="1"/>
  <c r="V109" s="1"/>
  <c r="V108" s="1"/>
  <c r="U112"/>
  <c r="U111" s="1"/>
  <c r="U110" s="1"/>
  <c r="U109" s="1"/>
  <c r="U108" s="1"/>
  <c r="W66"/>
  <c r="W65" s="1"/>
  <c r="W64" s="1"/>
  <c r="W63" s="1"/>
  <c r="W139"/>
  <c r="W138" s="1"/>
  <c r="W137" s="1"/>
  <c r="W136" s="1"/>
  <c r="W135" s="1"/>
  <c r="W133"/>
  <c r="W132" s="1"/>
  <c r="W131" s="1"/>
  <c r="W130" s="1"/>
  <c r="W129" s="1"/>
  <c r="V133"/>
  <c r="V132" s="1"/>
  <c r="V131" s="1"/>
  <c r="V130" s="1"/>
  <c r="V129" s="1"/>
  <c r="U133"/>
  <c r="U132" s="1"/>
  <c r="U131" s="1"/>
  <c r="U130" s="1"/>
  <c r="U129" s="1"/>
  <c r="U122"/>
  <c r="W99"/>
  <c r="W98" s="1"/>
  <c r="W90" s="1"/>
  <c r="W86" s="1"/>
  <c r="V100"/>
  <c r="V99" s="1"/>
  <c r="V98" s="1"/>
  <c r="V90" s="1"/>
  <c r="V86" s="1"/>
  <c r="U93"/>
  <c r="U92" s="1"/>
  <c r="U91" s="1"/>
  <c r="W84"/>
  <c r="W83" s="1"/>
  <c r="V84"/>
  <c r="V83" s="1"/>
  <c r="W81"/>
  <c r="W80" s="1"/>
  <c r="V80"/>
  <c r="W72"/>
  <c r="V72"/>
  <c r="V70" s="1"/>
  <c r="V69" s="1"/>
  <c r="U72"/>
  <c r="V66"/>
  <c r="V65" s="1"/>
  <c r="V64" s="1"/>
  <c r="V63" s="1"/>
  <c r="U66"/>
  <c r="U65" s="1"/>
  <c r="U64" s="1"/>
  <c r="U63" s="1"/>
  <c r="W61"/>
  <c r="V61"/>
  <c r="U61"/>
  <c r="W59"/>
  <c r="W58" s="1"/>
  <c r="V59"/>
  <c r="V58" s="1"/>
  <c r="U59"/>
  <c r="U58" s="1"/>
  <c r="W53"/>
  <c r="W55"/>
  <c r="V53"/>
  <c r="V52" s="1"/>
  <c r="V51" s="1"/>
  <c r="V50" s="1"/>
  <c r="V49" s="1"/>
  <c r="U53"/>
  <c r="U52" s="1"/>
  <c r="U51" s="1"/>
  <c r="U50" s="1"/>
  <c r="U49" s="1"/>
  <c r="U44"/>
  <c r="U43" s="1"/>
  <c r="W40"/>
  <c r="W39" s="1"/>
  <c r="W38" s="1"/>
  <c r="V41"/>
  <c r="V40" s="1"/>
  <c r="V39" s="1"/>
  <c r="V38" s="1"/>
  <c r="U36"/>
  <c r="U35" s="1"/>
  <c r="U34" s="1"/>
  <c r="U33" s="1"/>
  <c r="W26"/>
  <c r="V26"/>
  <c r="U26"/>
  <c r="U24"/>
  <c r="W22"/>
  <c r="U22"/>
  <c r="W17"/>
  <c r="W16" s="1"/>
  <c r="W15" s="1"/>
  <c r="W14" s="1"/>
  <c r="V17"/>
  <c r="V16" s="1"/>
  <c r="V15" s="1"/>
  <c r="V14" s="1"/>
  <c r="U17"/>
  <c r="U16" s="1"/>
  <c r="U15" s="1"/>
  <c r="U14" s="1"/>
  <c r="W79" l="1"/>
  <c r="W71"/>
  <c r="W70" s="1"/>
  <c r="W69" s="1"/>
  <c r="U71"/>
  <c r="U70" s="1"/>
  <c r="U69" s="1"/>
  <c r="U57"/>
  <c r="W52"/>
  <c r="W51" s="1"/>
  <c r="W50" s="1"/>
  <c r="W49" s="1"/>
  <c r="V57"/>
  <c r="V120"/>
  <c r="V116" s="1"/>
  <c r="V115" s="1"/>
  <c r="V114" s="1"/>
  <c r="V139"/>
  <c r="V138" s="1"/>
  <c r="V137" s="1"/>
  <c r="V136" s="1"/>
  <c r="V135" s="1"/>
  <c r="W120"/>
  <c r="V68"/>
  <c r="V21"/>
  <c r="V20" s="1"/>
  <c r="V19" s="1"/>
  <c r="W118"/>
  <c r="W117" s="1"/>
  <c r="W24"/>
  <c r="W21" s="1"/>
  <c r="W20" s="1"/>
  <c r="W19" s="1"/>
  <c r="U41"/>
  <c r="U40" s="1"/>
  <c r="U39" s="1"/>
  <c r="U38" s="1"/>
  <c r="U120"/>
  <c r="U118"/>
  <c r="U100"/>
  <c r="U99" s="1"/>
  <c r="U98" s="1"/>
  <c r="U84"/>
  <c r="U83" s="1"/>
  <c r="U81"/>
  <c r="U80" s="1"/>
  <c r="U21"/>
  <c r="U20" s="1"/>
  <c r="U19" s="1"/>
  <c r="U79" l="1"/>
  <c r="U75" s="1"/>
  <c r="W68"/>
  <c r="U90"/>
  <c r="U86" s="1"/>
  <c r="U12" s="1"/>
  <c r="W13"/>
  <c r="V13"/>
  <c r="V12" s="1"/>
  <c r="W116"/>
  <c r="W115" s="1"/>
  <c r="W114" s="1"/>
  <c r="U117"/>
  <c r="U116" s="1"/>
  <c r="U115" s="1"/>
  <c r="U13"/>
  <c r="W12" l="1"/>
  <c r="U114"/>
  <c r="U68"/>
</calcChain>
</file>

<file path=xl/sharedStrings.xml><?xml version="1.0" encoding="utf-8"?>
<sst xmlns="http://schemas.openxmlformats.org/spreadsheetml/2006/main" count="314" uniqueCount="124">
  <si>
    <t/>
  </si>
  <si>
    <t>000</t>
  </si>
  <si>
    <t>0000000000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</si>
  <si>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</si>
  <si>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</si>
  <si>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</si>
  <si>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</si>
  <si>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</si>
  <si>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</si>
  <si>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</si>
  <si>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</si>
  <si>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</si>
  <si>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</si>
  <si>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</si>
  <si>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</si>
  <si>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</si>
  <si>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</si>
  <si>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</si>
  <si>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</si>
  <si>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</si>
  <si>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</si>
  <si>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</si>
  <si>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</si>
  <si>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</si>
  <si>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</si>
  <si>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</si>
  <si>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</si>
  <si>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</si>
  <si>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</si>
  <si>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</si>
  <si>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</si>
  <si>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</si>
  <si>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</si>
  <si>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</si>
  <si>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</si>
  <si>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</si>
  <si>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Итого по 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</si>
  <si>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</si>
  <si>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</si>
  <si>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</si>
  <si>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</si>
  <si>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</si>
  <si>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</si>
  <si>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</si>
  <si>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</si>
  <si>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</si>
  <si>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</si>
  <si>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</si>
  <si>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</si>
  <si>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</si>
  <si>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</si>
  <si>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</si>
  <si>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</si>
  <si>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</si>
  <si>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</si>
  <si>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</si>
  <si>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</si>
  <si>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</si>
  <si>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</si>
  <si>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</si>
  <si>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</si>
  <si>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</si>
  <si>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</si>
  <si>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</si>
  <si>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</si>
  <si>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</si>
  <si>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</si>
  <si>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</si>
  <si>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</si>
  <si>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</si>
  <si>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</si>
  <si>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</si>
  <si>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</si>
  <si>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</si>
  <si>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</si>
  <si>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</si>
  <si>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</si>
  <si>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</si>
  <si>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</si>
  <si>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</si>
  <si>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</si>
  <si>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</si>
  <si>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</si>
  <si>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</si>
  <si>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</si>
  <si>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</si>
  <si>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</si>
  <si>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</si>
  <si>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</si>
  <si>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</si>
  <si>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</si>
  <si>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</si>
  <si>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</si>
  <si>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</si>
  <si>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</si>
  <si>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</si>
  <si>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</si>
  <si>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</si>
  <si>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</si>
  <si>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Приложение № 5</t>
  </si>
  <si>
    <t>тыс.руб</t>
  </si>
  <si>
    <t>ГлРсп</t>
  </si>
  <si>
    <t>____________________</t>
  </si>
  <si>
    <t>Непрограммное направление бюджета Малотомского сельсовета Маслянинского района</t>
  </si>
  <si>
    <t>Непрограммное направление бюджета  Малотомского сельсовета Маслянинского района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</si>
  <si>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 </t>
  </si>
  <si>
    <t>Создание условий для организации досуга и обеспечения жителей Маслянинского района услугами организаций культуры</t>
  </si>
  <si>
    <t>2019 год</t>
  </si>
  <si>
    <t xml:space="preserve">Маслянинского района Новосибирской области </t>
  </si>
  <si>
    <t>Субсидии на возмещение недополученных доходов и (или) возмещение фактически понесенных затрат в связи с производством (реализацией )товаров,выполнением работ ,оказанием услуг</t>
  </si>
  <si>
    <t>Оценка недвижимости, признание прав  и регулирование отношений по муниципальной собственности</t>
  </si>
  <si>
    <t>Мероприятия по сбору и вывозу бытоаых отходов и мусора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</si>
  <si>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благоустройствах</t>
  </si>
  <si>
    <t>Организация и содержание мест захоронения</t>
  </si>
  <si>
    <t>2020 год</t>
  </si>
  <si>
    <t xml:space="preserve"> Новосибирской области на 2019 год и плановый период 2020-2021 годов"</t>
  </si>
  <si>
    <t>Ведомственная структура расходов                                                                                                                             бюджета  Малотомского сельсовета Маслянинского района Новосибирской области                                                           на 2019год и плановый период 2020-2021 годов</t>
  </si>
  <si>
    <t>2021 год</t>
  </si>
  <si>
    <t>Реализация мероприятий государственной программы Новосибирской области "Развитие автомобильных дорог регианального, межмуниципального и местного значения в Новосибирской области"</t>
  </si>
  <si>
    <t>Софинансирование дорожный фонд Маслянинского района в части капитальных расходов</t>
  </si>
  <si>
    <t>Коммунальное хозяйство</t>
  </si>
  <si>
    <t>Таблица 3</t>
  </si>
  <si>
    <t xml:space="preserve">к решению    45  сессии Совета депутатов Малотомского сельсовета </t>
  </si>
  <si>
    <t>от   25 декабря 2018 г. №146    "О бюджете  Малотомского сельсовета Маслянинского района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</si>
</sst>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0000;[Red]\-0000000;&quot;&quot;"/>
    <numFmt numFmtId="167" formatCode="00;[Red]\-00;&quot;&quot;"/>
    <numFmt numFmtId="168" formatCode="000"/>
    <numFmt numFmtId="169" formatCode="0000000000"/>
    <numFmt numFmtId="170" formatCode="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9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68" fontId="6" fillId="2" borderId="3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9" fontId="4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7" fillId="0" borderId="4" xfId="1" applyNumberFormat="1" applyFont="1" applyFill="1" applyBorder="1" applyAlignment="1" applyProtection="1">
      <protection hidden="1"/>
    </xf>
    <xf numFmtId="167" fontId="7" fillId="0" borderId="4" xfId="1" applyNumberFormat="1" applyFont="1" applyFill="1" applyBorder="1" applyAlignment="1" applyProtection="1">
      <protection hidden="1"/>
    </xf>
    <xf numFmtId="166" fontId="7" fillId="0" borderId="4" xfId="1" applyNumberFormat="1" applyFont="1" applyFill="1" applyBorder="1" applyAlignment="1" applyProtection="1">
      <protection hidden="1"/>
    </xf>
    <xf numFmtId="165" fontId="7" fillId="0" borderId="4" xfId="1" applyNumberFormat="1" applyFont="1" applyFill="1" applyBorder="1" applyAlignment="1" applyProtection="1">
      <alignment horizontal="left"/>
      <protection hidden="1"/>
    </xf>
    <xf numFmtId="164" fontId="7" fillId="0" borderId="4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left"/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1" fillId="0" borderId="14" xfId="1" applyNumberFormat="1" applyFont="1" applyFill="1" applyBorder="1" applyAlignment="1" applyProtection="1">
      <protection hidden="1"/>
    </xf>
    <xf numFmtId="165" fontId="6" fillId="3" borderId="15" xfId="1" applyNumberFormat="1" applyFont="1" applyFill="1" applyBorder="1" applyAlignment="1" applyProtection="1">
      <alignment wrapText="1"/>
      <protection hidden="1"/>
    </xf>
    <xf numFmtId="165" fontId="6" fillId="3" borderId="16" xfId="1" applyNumberFormat="1" applyFont="1" applyFill="1" applyBorder="1" applyAlignment="1" applyProtection="1">
      <protection hidden="1"/>
    </xf>
    <xf numFmtId="167" fontId="6" fillId="3" borderId="16" xfId="1" applyNumberFormat="1" applyFont="1" applyFill="1" applyBorder="1" applyAlignment="1" applyProtection="1">
      <protection hidden="1"/>
    </xf>
    <xf numFmtId="166" fontId="6" fillId="3" borderId="16" xfId="1" applyNumberFormat="1" applyFont="1" applyFill="1" applyBorder="1" applyAlignment="1" applyProtection="1">
      <protection hidden="1"/>
    </xf>
    <xf numFmtId="165" fontId="6" fillId="3" borderId="16" xfId="1" applyNumberFormat="1" applyFont="1" applyFill="1" applyBorder="1" applyAlignment="1" applyProtection="1">
      <alignment horizontal="left"/>
      <protection hidden="1"/>
    </xf>
    <xf numFmtId="164" fontId="6" fillId="3" borderId="16" xfId="1" applyNumberFormat="1" applyFont="1" applyFill="1" applyBorder="1" applyAlignment="1" applyProtection="1">
      <protection hidden="1"/>
    </xf>
    <xf numFmtId="164" fontId="6" fillId="3" borderId="11" xfId="1" applyNumberFormat="1" applyFont="1" applyFill="1" applyBorder="1" applyAlignment="1" applyProtection="1"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Font="1" applyBorder="1" applyAlignment="1" applyProtection="1">
      <alignment horizontal="center" vertical="center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0" fontId="12" fillId="0" borderId="0" xfId="2" applyFont="1" applyFill="1" applyAlignment="1">
      <alignment horizontal="right" wrapText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4" fillId="0" borderId="20" xfId="1" applyNumberFormat="1" applyFont="1" applyFill="1" applyBorder="1" applyAlignment="1" applyProtection="1">
      <alignment wrapText="1"/>
      <protection hidden="1"/>
    </xf>
    <xf numFmtId="168" fontId="5" fillId="0" borderId="3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2" fillId="0" borderId="0" xfId="2" applyFont="1" applyFill="1" applyAlignment="1">
      <alignment horizontal="right" wrapText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5" fillId="0" borderId="3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168" fontId="4" fillId="0" borderId="20" xfId="1" applyNumberFormat="1" applyFont="1" applyFill="1" applyBorder="1" applyAlignment="1" applyProtection="1">
      <alignment wrapText="1"/>
      <protection hidden="1"/>
    </xf>
    <xf numFmtId="168" fontId="4" fillId="0" borderId="21" xfId="1" applyNumberFormat="1" applyFont="1" applyFill="1" applyBorder="1" applyAlignment="1" applyProtection="1">
      <alignment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0" fillId="0" borderId="0" xfId="2" applyFont="1" applyFill="1" applyAlignment="1">
      <alignment horizontal="right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7" fillId="0" borderId="5" xfId="1" applyNumberFormat="1" applyFont="1" applyFill="1" applyBorder="1" applyAlignment="1" applyProtection="1">
      <alignment wrapText="1"/>
      <protection hidden="1"/>
    </xf>
    <xf numFmtId="168" fontId="6" fillId="3" borderId="7" xfId="1" applyNumberFormat="1" applyFont="1" applyFill="1" applyBorder="1" applyAlignment="1" applyProtection="1">
      <alignment wrapText="1"/>
      <protection hidden="1"/>
    </xf>
    <xf numFmtId="168" fontId="6" fillId="3" borderId="8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5"/>
  <sheetViews>
    <sheetView showGridLines="0" tabSelected="1" topLeftCell="O70" zoomScaleNormal="100" workbookViewId="0">
      <selection activeCell="S72" sqref="S72"/>
    </sheetView>
  </sheetViews>
  <sheetFormatPr defaultColWidth="9.140625" defaultRowHeight="12.75"/>
  <cols>
    <col min="1" max="14" width="0" style="1" hidden="1" customWidth="1"/>
    <col min="15" max="15" width="36.140625" style="1" customWidth="1"/>
    <col min="16" max="16" width="6.42578125" style="1" customWidth="1"/>
    <col min="17" max="17" width="6.140625" style="1" customWidth="1"/>
    <col min="18" max="18" width="4.5703125" style="1" customWidth="1"/>
    <col min="19" max="19" width="11.28515625" style="1" customWidth="1"/>
    <col min="20" max="20" width="4.7109375" style="1" customWidth="1"/>
    <col min="21" max="23" width="13.42578125" style="1" customWidth="1"/>
    <col min="24" max="246" width="9.140625" style="1" customWidth="1"/>
    <col min="247" max="16384" width="9.140625" style="1"/>
  </cols>
  <sheetData>
    <row r="1" spans="1:25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28"/>
      <c r="L1" s="28"/>
      <c r="M1" s="28"/>
      <c r="N1" s="27"/>
      <c r="O1" s="112" t="s">
        <v>99</v>
      </c>
      <c r="P1" s="112"/>
      <c r="Q1" s="112"/>
      <c r="R1" s="112"/>
      <c r="S1" s="112"/>
      <c r="T1" s="112"/>
      <c r="U1" s="112"/>
      <c r="V1" s="112"/>
      <c r="W1" s="112"/>
      <c r="X1" s="2"/>
      <c r="Y1" s="2"/>
    </row>
    <row r="2" spans="1:25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28"/>
      <c r="L2" s="28"/>
      <c r="M2" s="28"/>
      <c r="N2" s="27"/>
      <c r="O2" s="104" t="s">
        <v>122</v>
      </c>
      <c r="P2" s="104"/>
      <c r="Q2" s="104"/>
      <c r="R2" s="104"/>
      <c r="S2" s="104"/>
      <c r="T2" s="104"/>
      <c r="U2" s="104"/>
      <c r="V2" s="104"/>
      <c r="W2" s="104"/>
      <c r="X2" s="2"/>
      <c r="Y2" s="2"/>
    </row>
    <row r="3" spans="1:25" ht="16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28"/>
      <c r="L3" s="28"/>
      <c r="M3" s="28"/>
      <c r="N3" s="27"/>
      <c r="O3" s="80"/>
      <c r="P3" s="80"/>
      <c r="Q3" s="80"/>
      <c r="R3" s="80"/>
      <c r="S3" s="104" t="s">
        <v>108</v>
      </c>
      <c r="T3" s="104"/>
      <c r="U3" s="104"/>
      <c r="V3" s="104"/>
      <c r="W3" s="104"/>
      <c r="X3" s="2"/>
      <c r="Y3" s="2"/>
    </row>
    <row r="4" spans="1:25" ht="18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104" t="s">
        <v>123</v>
      </c>
      <c r="P4" s="104"/>
      <c r="Q4" s="104"/>
      <c r="R4" s="104"/>
      <c r="S4" s="104"/>
      <c r="T4" s="104"/>
      <c r="U4" s="104"/>
      <c r="V4" s="104"/>
      <c r="W4" s="104"/>
      <c r="X4" s="2"/>
      <c r="Y4" s="2"/>
    </row>
    <row r="5" spans="1:25" ht="18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113" t="s">
        <v>115</v>
      </c>
      <c r="P5" s="113"/>
      <c r="Q5" s="113"/>
      <c r="R5" s="113"/>
      <c r="S5" s="113"/>
      <c r="T5" s="113"/>
      <c r="U5" s="113"/>
      <c r="V5" s="113"/>
      <c r="W5" s="113"/>
      <c r="X5" s="2"/>
      <c r="Y5" s="2"/>
    </row>
    <row r="6" spans="1:25" ht="18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/>
      <c r="P6" s="31"/>
      <c r="Q6" s="31"/>
      <c r="R6" s="31"/>
      <c r="S6" s="31"/>
      <c r="T6" s="31"/>
      <c r="U6" s="31"/>
      <c r="V6" s="31"/>
      <c r="W6" s="31"/>
      <c r="X6" s="2"/>
      <c r="Y6" s="2"/>
    </row>
    <row r="7" spans="1:25" ht="45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114" t="s">
        <v>116</v>
      </c>
      <c r="P7" s="115"/>
      <c r="Q7" s="115"/>
      <c r="R7" s="115"/>
      <c r="S7" s="115"/>
      <c r="T7" s="115"/>
      <c r="U7" s="115"/>
      <c r="V7" s="115"/>
      <c r="W7" s="115"/>
      <c r="X7" s="2"/>
      <c r="Y7" s="2"/>
    </row>
    <row r="8" spans="1:25" ht="18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31"/>
      <c r="P8" s="31"/>
      <c r="Q8" s="31"/>
      <c r="R8" s="31"/>
      <c r="S8" s="31"/>
      <c r="T8" s="31"/>
      <c r="U8" s="31"/>
      <c r="V8" s="31"/>
      <c r="W8" s="103" t="s">
        <v>121</v>
      </c>
      <c r="X8" s="2"/>
      <c r="Y8" s="2"/>
    </row>
    <row r="9" spans="1:25" ht="14.2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6"/>
      <c r="L9" s="7"/>
      <c r="M9" s="7"/>
      <c r="N9" s="7"/>
      <c r="O9" s="116"/>
      <c r="P9" s="116"/>
      <c r="Q9" s="116"/>
      <c r="R9" s="116"/>
      <c r="S9" s="116"/>
      <c r="T9" s="116"/>
      <c r="U9" s="116"/>
      <c r="V9" s="116"/>
      <c r="W9" s="116"/>
      <c r="X9" s="26"/>
      <c r="Y9" s="26"/>
    </row>
    <row r="10" spans="1:25" ht="12.75" customHeight="1" thickBo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6"/>
      <c r="L10" s="7"/>
      <c r="M10" s="7"/>
      <c r="N10" s="7"/>
      <c r="O10" s="24"/>
      <c r="P10" s="24"/>
      <c r="Q10" s="24"/>
      <c r="R10" s="24"/>
      <c r="S10" s="24"/>
      <c r="T10" s="24"/>
      <c r="U10" s="23"/>
      <c r="V10" s="23"/>
      <c r="W10" s="32" t="s">
        <v>100</v>
      </c>
      <c r="X10" s="7"/>
      <c r="Y10" s="7"/>
    </row>
    <row r="11" spans="1:25" ht="32.25" customHeight="1" thickBot="1">
      <c r="A11" s="21"/>
      <c r="B11" s="21" t="s">
        <v>98</v>
      </c>
      <c r="C11" s="21"/>
      <c r="D11" s="21"/>
      <c r="E11" s="21"/>
      <c r="F11" s="22"/>
      <c r="G11" s="22"/>
      <c r="H11" s="22"/>
      <c r="I11" s="22"/>
      <c r="J11" s="20"/>
      <c r="K11" s="6"/>
      <c r="L11" s="7"/>
      <c r="M11" s="7"/>
      <c r="N11" s="7"/>
      <c r="O11" s="70" t="s">
        <v>98</v>
      </c>
      <c r="P11" s="71" t="s">
        <v>101</v>
      </c>
      <c r="Q11" s="72" t="s">
        <v>97</v>
      </c>
      <c r="R11" s="72" t="s">
        <v>96</v>
      </c>
      <c r="S11" s="72" t="s">
        <v>95</v>
      </c>
      <c r="T11" s="72" t="s">
        <v>94</v>
      </c>
      <c r="U11" s="72" t="s">
        <v>107</v>
      </c>
      <c r="V11" s="72" t="s">
        <v>114</v>
      </c>
      <c r="W11" s="73" t="s">
        <v>117</v>
      </c>
      <c r="X11" s="7"/>
      <c r="Y11" s="7"/>
    </row>
    <row r="12" spans="1:25" s="30" customFormat="1" ht="41.25" customHeight="1">
      <c r="A12" s="119">
        <v>882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20"/>
      <c r="O12" s="63" t="s">
        <v>93</v>
      </c>
      <c r="P12" s="64">
        <v>882</v>
      </c>
      <c r="Q12" s="65">
        <v>0</v>
      </c>
      <c r="R12" s="65">
        <v>0</v>
      </c>
      <c r="S12" s="66">
        <v>0</v>
      </c>
      <c r="T12" s="67">
        <v>0</v>
      </c>
      <c r="U12" s="68">
        <f>U13+U49+U57+U68+U86+U108+U114+U129</f>
        <v>8733.2000000000007</v>
      </c>
      <c r="V12" s="68">
        <f>V13+V49+V57+V68+V86+V108+V114+V129+V135</f>
        <v>3661.2</v>
      </c>
      <c r="W12" s="69">
        <f>W13+W49+W57+W68+W86+W108+W114+W129+W135</f>
        <v>3713.5</v>
      </c>
      <c r="X12" s="34"/>
      <c r="Y12" s="29"/>
    </row>
    <row r="13" spans="1:25" ht="14.25" customHeight="1">
      <c r="A13" s="107" t="s">
        <v>92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8"/>
      <c r="O13" s="51" t="s">
        <v>92</v>
      </c>
      <c r="P13" s="36">
        <v>882</v>
      </c>
      <c r="Q13" s="37">
        <v>1</v>
      </c>
      <c r="R13" s="37">
        <v>0</v>
      </c>
      <c r="S13" s="38">
        <v>0</v>
      </c>
      <c r="T13" s="39">
        <v>0</v>
      </c>
      <c r="U13" s="40">
        <f>U14+U19+U33+U38</f>
        <v>3296.6400000000003</v>
      </c>
      <c r="V13" s="40">
        <f>V14+V19+V33+V38</f>
        <v>1519.35</v>
      </c>
      <c r="W13" s="52">
        <f>W14+W19+W33+W38</f>
        <v>1556.35</v>
      </c>
      <c r="X13" s="35"/>
      <c r="Y13" s="2"/>
    </row>
    <row r="14" spans="1:25" ht="48">
      <c r="A14" s="105" t="s">
        <v>91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6"/>
      <c r="O14" s="53" t="s">
        <v>91</v>
      </c>
      <c r="P14" s="41">
        <v>882</v>
      </c>
      <c r="Q14" s="42">
        <v>1</v>
      </c>
      <c r="R14" s="42">
        <v>2</v>
      </c>
      <c r="S14" s="43">
        <v>0</v>
      </c>
      <c r="T14" s="44">
        <v>0</v>
      </c>
      <c r="U14" s="45">
        <f t="shared" ref="U14:W17" si="0">U15</f>
        <v>597.28</v>
      </c>
      <c r="V14" s="45">
        <f t="shared" si="0"/>
        <v>458.74</v>
      </c>
      <c r="W14" s="54">
        <f t="shared" si="0"/>
        <v>458.74</v>
      </c>
      <c r="X14" s="35"/>
      <c r="Y14" s="2"/>
    </row>
    <row r="15" spans="1:25" ht="36">
      <c r="A15" s="105" t="s">
        <v>9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6"/>
      <c r="O15" s="53" t="s">
        <v>103</v>
      </c>
      <c r="P15" s="41">
        <v>882</v>
      </c>
      <c r="Q15" s="42">
        <v>1</v>
      </c>
      <c r="R15" s="42">
        <v>2</v>
      </c>
      <c r="S15" s="43" t="s">
        <v>7</v>
      </c>
      <c r="T15" s="44">
        <v>0</v>
      </c>
      <c r="U15" s="45">
        <f t="shared" si="0"/>
        <v>597.28</v>
      </c>
      <c r="V15" s="45">
        <f t="shared" si="0"/>
        <v>458.74</v>
      </c>
      <c r="W15" s="54">
        <f t="shared" si="0"/>
        <v>458.74</v>
      </c>
      <c r="X15" s="35"/>
      <c r="Y15" s="2"/>
    </row>
    <row r="16" spans="1:25">
      <c r="A16" s="105" t="s">
        <v>90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6"/>
      <c r="O16" s="53" t="s">
        <v>90</v>
      </c>
      <c r="P16" s="41">
        <v>882</v>
      </c>
      <c r="Q16" s="42">
        <v>1</v>
      </c>
      <c r="R16" s="42">
        <v>2</v>
      </c>
      <c r="S16" s="43" t="s">
        <v>89</v>
      </c>
      <c r="T16" s="44">
        <v>0</v>
      </c>
      <c r="U16" s="45">
        <f t="shared" si="0"/>
        <v>597.28</v>
      </c>
      <c r="V16" s="45">
        <f t="shared" si="0"/>
        <v>458.74</v>
      </c>
      <c r="W16" s="54">
        <f t="shared" si="0"/>
        <v>458.74</v>
      </c>
      <c r="X16" s="35"/>
      <c r="Y16" s="2"/>
    </row>
    <row r="17" spans="1:25" ht="84.75">
      <c r="A17" s="17"/>
      <c r="B17" s="16"/>
      <c r="C17" s="15"/>
      <c r="D17" s="14"/>
      <c r="E17" s="13"/>
      <c r="F17" s="13"/>
      <c r="G17" s="13"/>
      <c r="H17" s="19"/>
      <c r="I17" s="105" t="s">
        <v>20</v>
      </c>
      <c r="J17" s="105"/>
      <c r="K17" s="105"/>
      <c r="L17" s="105"/>
      <c r="M17" s="105"/>
      <c r="N17" s="106"/>
      <c r="O17" s="53" t="s">
        <v>20</v>
      </c>
      <c r="P17" s="41">
        <v>882</v>
      </c>
      <c r="Q17" s="42">
        <v>1</v>
      </c>
      <c r="R17" s="42">
        <v>2</v>
      </c>
      <c r="S17" s="43" t="s">
        <v>89</v>
      </c>
      <c r="T17" s="44">
        <v>100</v>
      </c>
      <c r="U17" s="45">
        <f t="shared" si="0"/>
        <v>597.28</v>
      </c>
      <c r="V17" s="45">
        <f t="shared" si="0"/>
        <v>458.74</v>
      </c>
      <c r="W17" s="54">
        <f t="shared" si="0"/>
        <v>458.74</v>
      </c>
      <c r="X17" s="35"/>
      <c r="Y17" s="2"/>
    </row>
    <row r="18" spans="1:25" ht="36.75">
      <c r="A18" s="17"/>
      <c r="B18" s="16"/>
      <c r="C18" s="15"/>
      <c r="D18" s="14"/>
      <c r="E18" s="13"/>
      <c r="F18" s="13"/>
      <c r="G18" s="13"/>
      <c r="H18" s="13"/>
      <c r="I18" s="18"/>
      <c r="J18" s="105" t="s">
        <v>68</v>
      </c>
      <c r="K18" s="105"/>
      <c r="L18" s="105"/>
      <c r="M18" s="105"/>
      <c r="N18" s="106"/>
      <c r="O18" s="53" t="s">
        <v>68</v>
      </c>
      <c r="P18" s="41">
        <v>882</v>
      </c>
      <c r="Q18" s="42">
        <v>1</v>
      </c>
      <c r="R18" s="42">
        <v>2</v>
      </c>
      <c r="S18" s="43" t="s">
        <v>89</v>
      </c>
      <c r="T18" s="44">
        <v>120</v>
      </c>
      <c r="U18" s="45">
        <v>597.28</v>
      </c>
      <c r="V18" s="45">
        <v>458.74</v>
      </c>
      <c r="W18" s="54">
        <v>458.74</v>
      </c>
      <c r="X18" s="35"/>
      <c r="Y18" s="2"/>
    </row>
    <row r="19" spans="1:25" ht="72">
      <c r="A19" s="105" t="s">
        <v>88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6"/>
      <c r="O19" s="53" t="s">
        <v>88</v>
      </c>
      <c r="P19" s="41">
        <v>882</v>
      </c>
      <c r="Q19" s="42">
        <v>1</v>
      </c>
      <c r="R19" s="42">
        <v>4</v>
      </c>
      <c r="S19" s="43">
        <v>0</v>
      </c>
      <c r="T19" s="44">
        <v>0</v>
      </c>
      <c r="U19" s="45">
        <f>U20</f>
        <v>2608.5600000000004</v>
      </c>
      <c r="V19" s="45">
        <f t="shared" ref="V19:W20" si="1">V20</f>
        <v>1060.6099999999999</v>
      </c>
      <c r="W19" s="54">
        <f t="shared" si="1"/>
        <v>1097.6099999999999</v>
      </c>
      <c r="X19" s="35"/>
      <c r="Y19" s="2"/>
    </row>
    <row r="20" spans="1:25" ht="36">
      <c r="A20" s="105" t="s">
        <v>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6"/>
      <c r="O20" s="53" t="s">
        <v>104</v>
      </c>
      <c r="P20" s="41">
        <v>882</v>
      </c>
      <c r="Q20" s="42">
        <v>1</v>
      </c>
      <c r="R20" s="42">
        <v>4</v>
      </c>
      <c r="S20" s="43" t="s">
        <v>7</v>
      </c>
      <c r="T20" s="44">
        <v>0</v>
      </c>
      <c r="U20" s="45">
        <f>U21+U28</f>
        <v>2608.5600000000004</v>
      </c>
      <c r="V20" s="45">
        <f t="shared" si="1"/>
        <v>1060.6099999999999</v>
      </c>
      <c r="W20" s="54">
        <f t="shared" si="1"/>
        <v>1097.6099999999999</v>
      </c>
      <c r="X20" s="35"/>
      <c r="Y20" s="2"/>
    </row>
    <row r="21" spans="1:25" ht="23.25" customHeight="1">
      <c r="A21" s="105" t="s">
        <v>87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6"/>
      <c r="O21" s="53" t="s">
        <v>87</v>
      </c>
      <c r="P21" s="41">
        <v>882</v>
      </c>
      <c r="Q21" s="42">
        <v>1</v>
      </c>
      <c r="R21" s="42">
        <v>4</v>
      </c>
      <c r="S21" s="43" t="s">
        <v>85</v>
      </c>
      <c r="T21" s="44">
        <v>0</v>
      </c>
      <c r="U21" s="45">
        <f>U22+U24+U26</f>
        <v>1242.1600000000001</v>
      </c>
      <c r="V21" s="45">
        <f>V22+V24+V26</f>
        <v>1060.6099999999999</v>
      </c>
      <c r="W21" s="54">
        <f>W22+W24+Z24+W26</f>
        <v>1097.6099999999999</v>
      </c>
      <c r="X21" s="35"/>
      <c r="Y21" s="2"/>
    </row>
    <row r="22" spans="1:25" ht="84.75">
      <c r="A22" s="17"/>
      <c r="B22" s="16"/>
      <c r="C22" s="15"/>
      <c r="D22" s="14"/>
      <c r="E22" s="13"/>
      <c r="F22" s="13"/>
      <c r="G22" s="13"/>
      <c r="H22" s="19"/>
      <c r="I22" s="105" t="s">
        <v>20</v>
      </c>
      <c r="J22" s="105"/>
      <c r="K22" s="105"/>
      <c r="L22" s="105"/>
      <c r="M22" s="105"/>
      <c r="N22" s="106"/>
      <c r="O22" s="53" t="s">
        <v>20</v>
      </c>
      <c r="P22" s="41">
        <v>882</v>
      </c>
      <c r="Q22" s="42">
        <v>1</v>
      </c>
      <c r="R22" s="42">
        <v>4</v>
      </c>
      <c r="S22" s="43" t="s">
        <v>85</v>
      </c>
      <c r="T22" s="44">
        <v>100</v>
      </c>
      <c r="U22" s="45">
        <f>U23</f>
        <v>0</v>
      </c>
      <c r="V22" s="45">
        <v>1060.6099999999999</v>
      </c>
      <c r="W22" s="54">
        <f>W23</f>
        <v>1097.6099999999999</v>
      </c>
      <c r="X22" s="35"/>
      <c r="Y22" s="2"/>
    </row>
    <row r="23" spans="1:25" ht="36.75">
      <c r="A23" s="17"/>
      <c r="B23" s="16"/>
      <c r="C23" s="15"/>
      <c r="D23" s="14"/>
      <c r="E23" s="13"/>
      <c r="F23" s="13"/>
      <c r="G23" s="13"/>
      <c r="H23" s="13"/>
      <c r="I23" s="18"/>
      <c r="J23" s="105" t="s">
        <v>68</v>
      </c>
      <c r="K23" s="105"/>
      <c r="L23" s="105"/>
      <c r="M23" s="105"/>
      <c r="N23" s="106"/>
      <c r="O23" s="53" t="s">
        <v>68</v>
      </c>
      <c r="P23" s="41">
        <v>882</v>
      </c>
      <c r="Q23" s="42">
        <v>1</v>
      </c>
      <c r="R23" s="42">
        <v>4</v>
      </c>
      <c r="S23" s="43" t="s">
        <v>85</v>
      </c>
      <c r="T23" s="44">
        <v>120</v>
      </c>
      <c r="U23" s="45"/>
      <c r="V23" s="45">
        <v>1060.6099999999999</v>
      </c>
      <c r="W23" s="54">
        <v>1097.6099999999999</v>
      </c>
      <c r="X23" s="35"/>
      <c r="Y23" s="2"/>
    </row>
    <row r="24" spans="1:25" ht="36.75">
      <c r="A24" s="17"/>
      <c r="B24" s="16"/>
      <c r="C24" s="15"/>
      <c r="D24" s="14"/>
      <c r="E24" s="13"/>
      <c r="F24" s="13"/>
      <c r="G24" s="13"/>
      <c r="H24" s="19"/>
      <c r="I24" s="105" t="s">
        <v>28</v>
      </c>
      <c r="J24" s="105"/>
      <c r="K24" s="105"/>
      <c r="L24" s="105"/>
      <c r="M24" s="105"/>
      <c r="N24" s="106"/>
      <c r="O24" s="53" t="s">
        <v>28</v>
      </c>
      <c r="P24" s="41">
        <v>882</v>
      </c>
      <c r="Q24" s="42">
        <v>1</v>
      </c>
      <c r="R24" s="42">
        <v>4</v>
      </c>
      <c r="S24" s="43" t="s">
        <v>85</v>
      </c>
      <c r="T24" s="44">
        <v>200</v>
      </c>
      <c r="U24" s="45">
        <f>U25</f>
        <v>1235.6600000000001</v>
      </c>
      <c r="V24" s="45"/>
      <c r="W24" s="54">
        <f>W25</f>
        <v>0</v>
      </c>
      <c r="X24" s="35"/>
      <c r="Y24" s="2"/>
    </row>
    <row r="25" spans="1:25" ht="36.75">
      <c r="A25" s="17"/>
      <c r="B25" s="16"/>
      <c r="C25" s="15"/>
      <c r="D25" s="14"/>
      <c r="E25" s="13"/>
      <c r="F25" s="13"/>
      <c r="G25" s="13"/>
      <c r="H25" s="13"/>
      <c r="I25" s="18"/>
      <c r="J25" s="105" t="s">
        <v>27</v>
      </c>
      <c r="K25" s="105"/>
      <c r="L25" s="105"/>
      <c r="M25" s="105"/>
      <c r="N25" s="106"/>
      <c r="O25" s="53" t="s">
        <v>27</v>
      </c>
      <c r="P25" s="41">
        <v>882</v>
      </c>
      <c r="Q25" s="42">
        <v>1</v>
      </c>
      <c r="R25" s="42">
        <v>4</v>
      </c>
      <c r="S25" s="43" t="s">
        <v>85</v>
      </c>
      <c r="T25" s="44">
        <v>240</v>
      </c>
      <c r="U25" s="45">
        <v>1235.6600000000001</v>
      </c>
      <c r="V25" s="45"/>
      <c r="W25" s="54"/>
      <c r="X25" s="35"/>
      <c r="Y25" s="2"/>
    </row>
    <row r="26" spans="1:25" ht="15">
      <c r="A26" s="17"/>
      <c r="B26" s="16"/>
      <c r="C26" s="15"/>
      <c r="D26" s="14"/>
      <c r="E26" s="13"/>
      <c r="F26" s="13"/>
      <c r="G26" s="13"/>
      <c r="H26" s="19"/>
      <c r="I26" s="105" t="s">
        <v>5</v>
      </c>
      <c r="J26" s="105"/>
      <c r="K26" s="105"/>
      <c r="L26" s="105"/>
      <c r="M26" s="105"/>
      <c r="N26" s="106"/>
      <c r="O26" s="53" t="s">
        <v>5</v>
      </c>
      <c r="P26" s="41">
        <v>882</v>
      </c>
      <c r="Q26" s="42">
        <v>1</v>
      </c>
      <c r="R26" s="42">
        <v>4</v>
      </c>
      <c r="S26" s="43" t="s">
        <v>85</v>
      </c>
      <c r="T26" s="44">
        <v>800</v>
      </c>
      <c r="U26" s="45">
        <f>U27</f>
        <v>6.5</v>
      </c>
      <c r="V26" s="45">
        <f>V27</f>
        <v>0</v>
      </c>
      <c r="W26" s="54">
        <f>W27</f>
        <v>0</v>
      </c>
      <c r="X26" s="35"/>
      <c r="Y26" s="2"/>
    </row>
    <row r="27" spans="1:25" ht="24.75">
      <c r="A27" s="17"/>
      <c r="B27" s="16"/>
      <c r="C27" s="15"/>
      <c r="D27" s="14"/>
      <c r="E27" s="13"/>
      <c r="F27" s="13"/>
      <c r="G27" s="13"/>
      <c r="H27" s="13"/>
      <c r="I27" s="18"/>
      <c r="J27" s="105" t="s">
        <v>86</v>
      </c>
      <c r="K27" s="105"/>
      <c r="L27" s="105"/>
      <c r="M27" s="105"/>
      <c r="N27" s="106"/>
      <c r="O27" s="53" t="s">
        <v>86</v>
      </c>
      <c r="P27" s="41">
        <v>882</v>
      </c>
      <c r="Q27" s="42">
        <v>1</v>
      </c>
      <c r="R27" s="42">
        <v>4</v>
      </c>
      <c r="S27" s="43" t="s">
        <v>85</v>
      </c>
      <c r="T27" s="44">
        <v>850</v>
      </c>
      <c r="U27" s="45">
        <v>6.5</v>
      </c>
      <c r="V27" s="45"/>
      <c r="W27" s="54"/>
      <c r="X27" s="35"/>
      <c r="Y27" s="2"/>
    </row>
    <row r="28" spans="1:25" ht="24.75">
      <c r="A28" s="90"/>
      <c r="B28" s="16"/>
      <c r="C28" s="15"/>
      <c r="D28" s="14"/>
      <c r="E28" s="13"/>
      <c r="F28" s="13"/>
      <c r="G28" s="13"/>
      <c r="H28" s="13"/>
      <c r="I28" s="92"/>
      <c r="J28" s="91"/>
      <c r="K28" s="91"/>
      <c r="L28" s="91"/>
      <c r="M28" s="91"/>
      <c r="N28" s="92"/>
      <c r="O28" s="53" t="s">
        <v>87</v>
      </c>
      <c r="P28" s="41">
        <v>882</v>
      </c>
      <c r="Q28" s="42">
        <v>1</v>
      </c>
      <c r="R28" s="42">
        <v>4</v>
      </c>
      <c r="S28" s="43">
        <v>8800370510</v>
      </c>
      <c r="T28" s="44"/>
      <c r="U28" s="45">
        <f>U29+U31</f>
        <v>1366.4</v>
      </c>
      <c r="V28" s="45"/>
      <c r="W28" s="54"/>
      <c r="X28" s="35"/>
      <c r="Y28" s="2"/>
    </row>
    <row r="29" spans="1:25" ht="84.75">
      <c r="A29" s="90"/>
      <c r="B29" s="16"/>
      <c r="C29" s="15"/>
      <c r="D29" s="14"/>
      <c r="E29" s="13"/>
      <c r="F29" s="13"/>
      <c r="G29" s="13"/>
      <c r="H29" s="13"/>
      <c r="I29" s="92"/>
      <c r="J29" s="91"/>
      <c r="K29" s="91"/>
      <c r="L29" s="91"/>
      <c r="M29" s="91"/>
      <c r="N29" s="92"/>
      <c r="O29" s="53" t="s">
        <v>20</v>
      </c>
      <c r="P29" s="41">
        <v>882</v>
      </c>
      <c r="Q29" s="42">
        <v>1</v>
      </c>
      <c r="R29" s="42">
        <v>4</v>
      </c>
      <c r="S29" s="43">
        <v>8800370510</v>
      </c>
      <c r="T29" s="44">
        <v>100</v>
      </c>
      <c r="U29" s="45">
        <f>U30</f>
        <v>1366.4</v>
      </c>
      <c r="V29" s="45"/>
      <c r="W29" s="54"/>
      <c r="X29" s="35"/>
      <c r="Y29" s="2"/>
    </row>
    <row r="30" spans="1:25" ht="36.75">
      <c r="A30" s="90"/>
      <c r="B30" s="16"/>
      <c r="C30" s="15"/>
      <c r="D30" s="14"/>
      <c r="E30" s="13"/>
      <c r="F30" s="13"/>
      <c r="G30" s="13"/>
      <c r="H30" s="13"/>
      <c r="I30" s="92"/>
      <c r="J30" s="91"/>
      <c r="K30" s="91"/>
      <c r="L30" s="91"/>
      <c r="M30" s="91"/>
      <c r="N30" s="92"/>
      <c r="O30" s="53" t="s">
        <v>68</v>
      </c>
      <c r="P30" s="41">
        <v>882</v>
      </c>
      <c r="Q30" s="42">
        <v>1</v>
      </c>
      <c r="R30" s="42">
        <v>4</v>
      </c>
      <c r="S30" s="43">
        <v>8800370510</v>
      </c>
      <c r="T30" s="44">
        <v>120</v>
      </c>
      <c r="U30" s="45">
        <v>1366.4</v>
      </c>
      <c r="V30" s="45"/>
      <c r="W30" s="54"/>
      <c r="X30" s="35"/>
      <c r="Y30" s="2"/>
    </row>
    <row r="31" spans="1:25" ht="36.75">
      <c r="A31" s="93"/>
      <c r="B31" s="16"/>
      <c r="C31" s="15"/>
      <c r="D31" s="14"/>
      <c r="E31" s="13"/>
      <c r="F31" s="13"/>
      <c r="G31" s="13"/>
      <c r="H31" s="13"/>
      <c r="I31" s="95"/>
      <c r="J31" s="94"/>
      <c r="K31" s="94"/>
      <c r="L31" s="94"/>
      <c r="M31" s="94"/>
      <c r="N31" s="95"/>
      <c r="O31" s="53" t="s">
        <v>28</v>
      </c>
      <c r="P31" s="41">
        <v>882</v>
      </c>
      <c r="Q31" s="42">
        <v>1</v>
      </c>
      <c r="R31" s="42">
        <v>4</v>
      </c>
      <c r="S31" s="43">
        <v>8800370510</v>
      </c>
      <c r="T31" s="44">
        <v>200</v>
      </c>
      <c r="U31" s="45">
        <f>U32</f>
        <v>0</v>
      </c>
      <c r="V31" s="45"/>
      <c r="W31" s="54"/>
      <c r="X31" s="35"/>
      <c r="Y31" s="2"/>
    </row>
    <row r="32" spans="1:25" ht="36.75">
      <c r="A32" s="93"/>
      <c r="B32" s="16"/>
      <c r="C32" s="15"/>
      <c r="D32" s="14"/>
      <c r="E32" s="13"/>
      <c r="F32" s="13"/>
      <c r="G32" s="13"/>
      <c r="H32" s="13"/>
      <c r="I32" s="95"/>
      <c r="J32" s="94"/>
      <c r="K32" s="94"/>
      <c r="L32" s="94"/>
      <c r="M32" s="94"/>
      <c r="N32" s="95"/>
      <c r="O32" s="53" t="s">
        <v>27</v>
      </c>
      <c r="P32" s="41">
        <v>882</v>
      </c>
      <c r="Q32" s="42">
        <v>1</v>
      </c>
      <c r="R32" s="42">
        <v>4</v>
      </c>
      <c r="S32" s="43">
        <v>8800370510</v>
      </c>
      <c r="T32" s="44">
        <v>240</v>
      </c>
      <c r="U32" s="45"/>
      <c r="V32" s="45"/>
      <c r="W32" s="54"/>
      <c r="X32" s="35"/>
      <c r="Y32" s="2"/>
    </row>
    <row r="33" spans="1:25" ht="49.5" customHeight="1">
      <c r="A33" s="105" t="s">
        <v>84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6"/>
      <c r="O33" s="53" t="s">
        <v>84</v>
      </c>
      <c r="P33" s="41">
        <v>882</v>
      </c>
      <c r="Q33" s="42">
        <v>1</v>
      </c>
      <c r="R33" s="42">
        <v>6</v>
      </c>
      <c r="S33" s="43">
        <v>0</v>
      </c>
      <c r="T33" s="44">
        <v>0</v>
      </c>
      <c r="U33" s="45">
        <f t="shared" ref="U33:V36" si="2">U34</f>
        <v>10.4</v>
      </c>
      <c r="V33" s="45">
        <f t="shared" si="2"/>
        <v>0</v>
      </c>
      <c r="W33" s="54"/>
      <c r="X33" s="35"/>
      <c r="Y33" s="2"/>
    </row>
    <row r="34" spans="1:25" ht="23.25" customHeight="1">
      <c r="A34" s="105" t="s">
        <v>9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6"/>
      <c r="O34" s="53" t="s">
        <v>8</v>
      </c>
      <c r="P34" s="41">
        <v>882</v>
      </c>
      <c r="Q34" s="42">
        <v>1</v>
      </c>
      <c r="R34" s="42">
        <v>6</v>
      </c>
      <c r="S34" s="43" t="s">
        <v>7</v>
      </c>
      <c r="T34" s="44">
        <v>0</v>
      </c>
      <c r="U34" s="45">
        <f t="shared" si="2"/>
        <v>10.4</v>
      </c>
      <c r="V34" s="45">
        <f t="shared" si="2"/>
        <v>0</v>
      </c>
      <c r="W34" s="54"/>
      <c r="X34" s="35"/>
      <c r="Y34" s="2"/>
    </row>
    <row r="35" spans="1:25" ht="23.25" customHeight="1">
      <c r="A35" s="105" t="s">
        <v>83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6"/>
      <c r="O35" s="53" t="s">
        <v>83</v>
      </c>
      <c r="P35" s="41">
        <v>882</v>
      </c>
      <c r="Q35" s="42">
        <v>1</v>
      </c>
      <c r="R35" s="42">
        <v>6</v>
      </c>
      <c r="S35" s="43" t="s">
        <v>82</v>
      </c>
      <c r="T35" s="44">
        <v>0</v>
      </c>
      <c r="U35" s="45">
        <f t="shared" si="2"/>
        <v>10.4</v>
      </c>
      <c r="V35" s="45">
        <f t="shared" si="2"/>
        <v>0</v>
      </c>
      <c r="W35" s="54"/>
      <c r="X35" s="35"/>
      <c r="Y35" s="2"/>
    </row>
    <row r="36" spans="1:25" ht="14.25" customHeight="1">
      <c r="A36" s="17"/>
      <c r="B36" s="16"/>
      <c r="C36" s="15"/>
      <c r="D36" s="14"/>
      <c r="E36" s="13"/>
      <c r="F36" s="13"/>
      <c r="G36" s="13"/>
      <c r="H36" s="19"/>
      <c r="I36" s="105" t="s">
        <v>77</v>
      </c>
      <c r="J36" s="105"/>
      <c r="K36" s="105"/>
      <c r="L36" s="105"/>
      <c r="M36" s="105"/>
      <c r="N36" s="106"/>
      <c r="O36" s="53" t="s">
        <v>77</v>
      </c>
      <c r="P36" s="41">
        <v>882</v>
      </c>
      <c r="Q36" s="42">
        <v>1</v>
      </c>
      <c r="R36" s="42">
        <v>6</v>
      </c>
      <c r="S36" s="43" t="s">
        <v>82</v>
      </c>
      <c r="T36" s="44">
        <v>500</v>
      </c>
      <c r="U36" s="45">
        <f t="shared" si="2"/>
        <v>10.4</v>
      </c>
      <c r="V36" s="45">
        <f t="shared" si="2"/>
        <v>0</v>
      </c>
      <c r="W36" s="54"/>
      <c r="X36" s="35"/>
      <c r="Y36" s="2"/>
    </row>
    <row r="37" spans="1:25" ht="14.25" customHeight="1">
      <c r="A37" s="17"/>
      <c r="B37" s="16"/>
      <c r="C37" s="15"/>
      <c r="D37" s="14"/>
      <c r="E37" s="13"/>
      <c r="F37" s="13"/>
      <c r="G37" s="13"/>
      <c r="H37" s="13"/>
      <c r="I37" s="18"/>
      <c r="J37" s="105" t="s">
        <v>76</v>
      </c>
      <c r="K37" s="105"/>
      <c r="L37" s="105"/>
      <c r="M37" s="105"/>
      <c r="N37" s="106"/>
      <c r="O37" s="53" t="s">
        <v>76</v>
      </c>
      <c r="P37" s="41">
        <v>882</v>
      </c>
      <c r="Q37" s="42">
        <v>1</v>
      </c>
      <c r="R37" s="42">
        <v>6</v>
      </c>
      <c r="S37" s="43" t="s">
        <v>82</v>
      </c>
      <c r="T37" s="44">
        <v>540</v>
      </c>
      <c r="U37" s="45">
        <v>10.4</v>
      </c>
      <c r="V37" s="45"/>
      <c r="W37" s="54"/>
      <c r="X37" s="35"/>
      <c r="Y37" s="2"/>
    </row>
    <row r="38" spans="1:25" ht="14.25" customHeight="1">
      <c r="A38" s="105" t="s">
        <v>81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  <c r="O38" s="53" t="s">
        <v>81</v>
      </c>
      <c r="P38" s="41">
        <v>882</v>
      </c>
      <c r="Q38" s="42">
        <v>1</v>
      </c>
      <c r="R38" s="42">
        <v>13</v>
      </c>
      <c r="S38" s="43">
        <v>0</v>
      </c>
      <c r="T38" s="44">
        <v>0</v>
      </c>
      <c r="U38" s="45">
        <f>U39+U46</f>
        <v>80.400000000000006</v>
      </c>
      <c r="V38" s="45">
        <f t="shared" ref="V38:W38" si="3">V39+V46</f>
        <v>0</v>
      </c>
      <c r="W38" s="45">
        <f t="shared" si="3"/>
        <v>0</v>
      </c>
      <c r="X38" s="35"/>
      <c r="Y38" s="2"/>
    </row>
    <row r="39" spans="1:25" ht="36">
      <c r="A39" s="105" t="s">
        <v>9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O39" s="53" t="s">
        <v>104</v>
      </c>
      <c r="P39" s="41">
        <v>882</v>
      </c>
      <c r="Q39" s="42">
        <v>1</v>
      </c>
      <c r="R39" s="42">
        <v>13</v>
      </c>
      <c r="S39" s="43" t="s">
        <v>7</v>
      </c>
      <c r="T39" s="44">
        <v>0</v>
      </c>
      <c r="U39" s="45">
        <f>U40+U43</f>
        <v>80.400000000000006</v>
      </c>
      <c r="V39" s="45">
        <f t="shared" ref="V39:W41" si="4">V40</f>
        <v>0</v>
      </c>
      <c r="W39" s="54">
        <f t="shared" si="4"/>
        <v>0</v>
      </c>
      <c r="X39" s="35"/>
      <c r="Y39" s="2"/>
    </row>
    <row r="40" spans="1:25" ht="23.25" customHeight="1">
      <c r="A40" s="105" t="s">
        <v>80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6"/>
      <c r="O40" s="53" t="s">
        <v>80</v>
      </c>
      <c r="P40" s="41">
        <v>882</v>
      </c>
      <c r="Q40" s="42">
        <v>1</v>
      </c>
      <c r="R40" s="42">
        <v>13</v>
      </c>
      <c r="S40" s="43" t="s">
        <v>79</v>
      </c>
      <c r="T40" s="44">
        <v>0</v>
      </c>
      <c r="U40" s="45">
        <f>U41</f>
        <v>70</v>
      </c>
      <c r="V40" s="45">
        <f t="shared" si="4"/>
        <v>0</v>
      </c>
      <c r="W40" s="54">
        <f t="shared" si="4"/>
        <v>0</v>
      </c>
      <c r="X40" s="35"/>
      <c r="Y40" s="2"/>
    </row>
    <row r="41" spans="1:25" ht="36.75">
      <c r="A41" s="17"/>
      <c r="B41" s="16"/>
      <c r="C41" s="15"/>
      <c r="D41" s="14"/>
      <c r="E41" s="13"/>
      <c r="F41" s="13"/>
      <c r="G41" s="13"/>
      <c r="H41" s="19"/>
      <c r="I41" s="105" t="s">
        <v>28</v>
      </c>
      <c r="J41" s="105"/>
      <c r="K41" s="105"/>
      <c r="L41" s="105"/>
      <c r="M41" s="105"/>
      <c r="N41" s="106"/>
      <c r="O41" s="53" t="s">
        <v>28</v>
      </c>
      <c r="P41" s="41">
        <v>882</v>
      </c>
      <c r="Q41" s="42">
        <v>1</v>
      </c>
      <c r="R41" s="42">
        <v>13</v>
      </c>
      <c r="S41" s="43" t="s">
        <v>79</v>
      </c>
      <c r="T41" s="44">
        <v>200</v>
      </c>
      <c r="U41" s="45">
        <f>U42</f>
        <v>70</v>
      </c>
      <c r="V41" s="45">
        <f t="shared" si="4"/>
        <v>0</v>
      </c>
      <c r="W41" s="54"/>
      <c r="X41" s="35"/>
      <c r="Y41" s="2"/>
    </row>
    <row r="42" spans="1:25" ht="36.75">
      <c r="A42" s="17"/>
      <c r="B42" s="16"/>
      <c r="C42" s="15"/>
      <c r="D42" s="14"/>
      <c r="E42" s="13"/>
      <c r="F42" s="13"/>
      <c r="G42" s="13"/>
      <c r="H42" s="13"/>
      <c r="I42" s="18"/>
      <c r="J42" s="105" t="s">
        <v>27</v>
      </c>
      <c r="K42" s="105"/>
      <c r="L42" s="105"/>
      <c r="M42" s="105"/>
      <c r="N42" s="106"/>
      <c r="O42" s="53" t="s">
        <v>27</v>
      </c>
      <c r="P42" s="41">
        <v>882</v>
      </c>
      <c r="Q42" s="42">
        <v>1</v>
      </c>
      <c r="R42" s="42">
        <v>13</v>
      </c>
      <c r="S42" s="43" t="s">
        <v>79</v>
      </c>
      <c r="T42" s="44">
        <v>240</v>
      </c>
      <c r="U42" s="45">
        <v>70</v>
      </c>
      <c r="V42" s="45"/>
      <c r="W42" s="54"/>
      <c r="X42" s="35"/>
      <c r="Y42" s="2"/>
    </row>
    <row r="43" spans="1:25" ht="36">
      <c r="A43" s="105" t="s">
        <v>78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6"/>
      <c r="O43" s="53" t="s">
        <v>78</v>
      </c>
      <c r="P43" s="41">
        <v>882</v>
      </c>
      <c r="Q43" s="42">
        <v>1</v>
      </c>
      <c r="R43" s="42">
        <v>13</v>
      </c>
      <c r="S43" s="43" t="s">
        <v>75</v>
      </c>
      <c r="T43" s="44">
        <v>0</v>
      </c>
      <c r="U43" s="45">
        <f>U44</f>
        <v>10.4</v>
      </c>
      <c r="V43" s="45">
        <f>V44</f>
        <v>0</v>
      </c>
      <c r="W43" s="54"/>
      <c r="X43" s="35"/>
      <c r="Y43" s="2"/>
    </row>
    <row r="44" spans="1:25" ht="15">
      <c r="A44" s="17"/>
      <c r="B44" s="16"/>
      <c r="C44" s="15"/>
      <c r="D44" s="14"/>
      <c r="E44" s="13"/>
      <c r="F44" s="13"/>
      <c r="G44" s="13"/>
      <c r="H44" s="19"/>
      <c r="I44" s="105" t="s">
        <v>77</v>
      </c>
      <c r="J44" s="105"/>
      <c r="K44" s="105"/>
      <c r="L44" s="105"/>
      <c r="M44" s="105"/>
      <c r="N44" s="106"/>
      <c r="O44" s="53" t="s">
        <v>77</v>
      </c>
      <c r="P44" s="41">
        <v>882</v>
      </c>
      <c r="Q44" s="42">
        <v>1</v>
      </c>
      <c r="R44" s="42">
        <v>13</v>
      </c>
      <c r="S44" s="43" t="s">
        <v>75</v>
      </c>
      <c r="T44" s="44">
        <v>500</v>
      </c>
      <c r="U44" s="45">
        <f>U45</f>
        <v>10.4</v>
      </c>
      <c r="V44" s="45">
        <f>V45</f>
        <v>0</v>
      </c>
      <c r="W44" s="54"/>
      <c r="X44" s="35"/>
      <c r="Y44" s="2"/>
    </row>
    <row r="45" spans="1:25" ht="15">
      <c r="A45" s="17"/>
      <c r="B45" s="16"/>
      <c r="C45" s="15"/>
      <c r="D45" s="14"/>
      <c r="E45" s="13"/>
      <c r="F45" s="13"/>
      <c r="G45" s="13"/>
      <c r="H45" s="13"/>
      <c r="I45" s="18"/>
      <c r="J45" s="105" t="s">
        <v>76</v>
      </c>
      <c r="K45" s="105"/>
      <c r="L45" s="105"/>
      <c r="M45" s="105"/>
      <c r="N45" s="106"/>
      <c r="O45" s="53" t="s">
        <v>76</v>
      </c>
      <c r="P45" s="41">
        <v>882</v>
      </c>
      <c r="Q45" s="42">
        <v>1</v>
      </c>
      <c r="R45" s="42">
        <v>13</v>
      </c>
      <c r="S45" s="43" t="s">
        <v>75</v>
      </c>
      <c r="T45" s="44">
        <v>540</v>
      </c>
      <c r="U45" s="45">
        <v>10.4</v>
      </c>
      <c r="V45" s="45"/>
      <c r="W45" s="54"/>
      <c r="X45" s="35"/>
      <c r="Y45" s="2"/>
    </row>
    <row r="46" spans="1:25" ht="36.75">
      <c r="A46" s="86"/>
      <c r="B46" s="16"/>
      <c r="C46" s="15"/>
      <c r="D46" s="14"/>
      <c r="E46" s="13"/>
      <c r="F46" s="13"/>
      <c r="G46" s="13"/>
      <c r="H46" s="13"/>
      <c r="I46" s="85"/>
      <c r="J46" s="84"/>
      <c r="K46" s="84"/>
      <c r="L46" s="84"/>
      <c r="M46" s="84"/>
      <c r="N46" s="85"/>
      <c r="O46" s="53" t="s">
        <v>110</v>
      </c>
      <c r="P46" s="41">
        <v>882</v>
      </c>
      <c r="Q46" s="42">
        <v>1</v>
      </c>
      <c r="R46" s="42">
        <v>13</v>
      </c>
      <c r="S46" s="43">
        <v>8900000150</v>
      </c>
      <c r="T46" s="44"/>
      <c r="U46" s="45">
        <f t="shared" ref="U46:W47" si="5">U47</f>
        <v>0</v>
      </c>
      <c r="V46" s="45">
        <f t="shared" si="5"/>
        <v>0</v>
      </c>
      <c r="W46" s="54">
        <f t="shared" si="5"/>
        <v>0</v>
      </c>
      <c r="X46" s="35"/>
      <c r="Y46" s="2"/>
    </row>
    <row r="47" spans="1:25" ht="36.75">
      <c r="A47" s="86"/>
      <c r="B47" s="16"/>
      <c r="C47" s="15"/>
      <c r="D47" s="14"/>
      <c r="E47" s="13"/>
      <c r="F47" s="13"/>
      <c r="G47" s="13"/>
      <c r="H47" s="13"/>
      <c r="I47" s="85"/>
      <c r="J47" s="84"/>
      <c r="K47" s="84"/>
      <c r="L47" s="84"/>
      <c r="M47" s="84"/>
      <c r="N47" s="85"/>
      <c r="O47" s="53" t="s">
        <v>28</v>
      </c>
      <c r="P47" s="41">
        <v>882</v>
      </c>
      <c r="Q47" s="42">
        <v>1</v>
      </c>
      <c r="R47" s="42">
        <v>13</v>
      </c>
      <c r="S47" s="43">
        <v>8900000150</v>
      </c>
      <c r="T47" s="44">
        <v>200</v>
      </c>
      <c r="U47" s="45">
        <f t="shared" si="5"/>
        <v>0</v>
      </c>
      <c r="V47" s="45">
        <f t="shared" si="5"/>
        <v>0</v>
      </c>
      <c r="W47" s="54">
        <f t="shared" si="5"/>
        <v>0</v>
      </c>
      <c r="X47" s="35"/>
      <c r="Y47" s="2"/>
    </row>
    <row r="48" spans="1:25" ht="36.75">
      <c r="A48" s="86"/>
      <c r="B48" s="16"/>
      <c r="C48" s="15"/>
      <c r="D48" s="14"/>
      <c r="E48" s="13"/>
      <c r="F48" s="13"/>
      <c r="G48" s="13"/>
      <c r="H48" s="13"/>
      <c r="I48" s="85"/>
      <c r="J48" s="84"/>
      <c r="K48" s="84"/>
      <c r="L48" s="84"/>
      <c r="M48" s="84"/>
      <c r="N48" s="85"/>
      <c r="O48" s="53" t="s">
        <v>27</v>
      </c>
      <c r="P48" s="41">
        <v>882</v>
      </c>
      <c r="Q48" s="42">
        <v>1</v>
      </c>
      <c r="R48" s="42">
        <v>13</v>
      </c>
      <c r="S48" s="43">
        <v>8900000150</v>
      </c>
      <c r="T48" s="44">
        <v>240</v>
      </c>
      <c r="U48" s="45"/>
      <c r="V48" s="45"/>
      <c r="W48" s="54"/>
      <c r="X48" s="35"/>
      <c r="Y48" s="2"/>
    </row>
    <row r="49" spans="1:25">
      <c r="A49" s="107" t="s">
        <v>74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8"/>
      <c r="O49" s="51" t="s">
        <v>74</v>
      </c>
      <c r="P49" s="36">
        <v>882</v>
      </c>
      <c r="Q49" s="37">
        <v>2</v>
      </c>
      <c r="R49" s="37">
        <v>0</v>
      </c>
      <c r="S49" s="38">
        <v>0</v>
      </c>
      <c r="T49" s="39">
        <v>0</v>
      </c>
      <c r="U49" s="40">
        <f t="shared" ref="U49:W51" si="6">U50</f>
        <v>92.699999999999989</v>
      </c>
      <c r="V49" s="40">
        <f t="shared" si="6"/>
        <v>92.8</v>
      </c>
      <c r="W49" s="52">
        <f t="shared" si="6"/>
        <v>94.6</v>
      </c>
      <c r="X49" s="35"/>
      <c r="Y49" s="2"/>
    </row>
    <row r="50" spans="1:25" ht="24">
      <c r="A50" s="105" t="s">
        <v>73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6"/>
      <c r="O50" s="53" t="s">
        <v>73</v>
      </c>
      <c r="P50" s="41">
        <v>882</v>
      </c>
      <c r="Q50" s="42">
        <v>2</v>
      </c>
      <c r="R50" s="42">
        <v>3</v>
      </c>
      <c r="S50" s="43">
        <v>0</v>
      </c>
      <c r="T50" s="44">
        <v>0</v>
      </c>
      <c r="U50" s="45">
        <f t="shared" si="6"/>
        <v>92.699999999999989</v>
      </c>
      <c r="V50" s="45">
        <f t="shared" si="6"/>
        <v>92.8</v>
      </c>
      <c r="W50" s="54">
        <f t="shared" si="6"/>
        <v>94.6</v>
      </c>
      <c r="X50" s="35"/>
      <c r="Y50" s="2"/>
    </row>
    <row r="51" spans="1:25" ht="26.25" customHeight="1">
      <c r="A51" s="105" t="s">
        <v>72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6"/>
      <c r="O51" s="53" t="s">
        <v>71</v>
      </c>
      <c r="P51" s="41">
        <v>882</v>
      </c>
      <c r="Q51" s="42">
        <v>2</v>
      </c>
      <c r="R51" s="42">
        <v>3</v>
      </c>
      <c r="S51" s="43" t="s">
        <v>70</v>
      </c>
      <c r="T51" s="44">
        <v>0</v>
      </c>
      <c r="U51" s="45">
        <f t="shared" si="6"/>
        <v>92.699999999999989</v>
      </c>
      <c r="V51" s="45">
        <f t="shared" si="6"/>
        <v>92.8</v>
      </c>
      <c r="W51" s="54">
        <f t="shared" si="6"/>
        <v>94.6</v>
      </c>
      <c r="X51" s="35"/>
      <c r="Y51" s="2"/>
    </row>
    <row r="52" spans="1:25" ht="72" customHeight="1">
      <c r="A52" s="105" t="s">
        <v>69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6"/>
      <c r="O52" s="53" t="s">
        <v>69</v>
      </c>
      <c r="P52" s="41">
        <v>882</v>
      </c>
      <c r="Q52" s="42">
        <v>2</v>
      </c>
      <c r="R52" s="42">
        <v>3</v>
      </c>
      <c r="S52" s="43" t="s">
        <v>67</v>
      </c>
      <c r="T52" s="44">
        <v>0</v>
      </c>
      <c r="U52" s="45">
        <f>U53+U55</f>
        <v>92.699999999999989</v>
      </c>
      <c r="V52" s="45">
        <f>V53+V55</f>
        <v>92.8</v>
      </c>
      <c r="W52" s="54">
        <f>W53+W55</f>
        <v>94.6</v>
      </c>
      <c r="X52" s="35"/>
      <c r="Y52" s="2"/>
    </row>
    <row r="53" spans="1:25" ht="84.75">
      <c r="A53" s="17"/>
      <c r="B53" s="16"/>
      <c r="C53" s="15"/>
      <c r="D53" s="14"/>
      <c r="E53" s="13"/>
      <c r="F53" s="13"/>
      <c r="G53" s="13"/>
      <c r="H53" s="19"/>
      <c r="I53" s="105" t="s">
        <v>20</v>
      </c>
      <c r="J53" s="105"/>
      <c r="K53" s="105"/>
      <c r="L53" s="105"/>
      <c r="M53" s="105"/>
      <c r="N53" s="106"/>
      <c r="O53" s="53" t="s">
        <v>20</v>
      </c>
      <c r="P53" s="41">
        <v>882</v>
      </c>
      <c r="Q53" s="42">
        <v>2</v>
      </c>
      <c r="R53" s="42">
        <v>3</v>
      </c>
      <c r="S53" s="43" t="s">
        <v>67</v>
      </c>
      <c r="T53" s="44">
        <v>100</v>
      </c>
      <c r="U53" s="45">
        <f>U54</f>
        <v>92.1</v>
      </c>
      <c r="V53" s="45">
        <f>V54</f>
        <v>92.1</v>
      </c>
      <c r="W53" s="54">
        <f>W54</f>
        <v>94</v>
      </c>
      <c r="X53" s="35"/>
      <c r="Y53" s="2"/>
    </row>
    <row r="54" spans="1:25" ht="36.75">
      <c r="A54" s="17"/>
      <c r="B54" s="16"/>
      <c r="C54" s="15"/>
      <c r="D54" s="14"/>
      <c r="E54" s="13"/>
      <c r="F54" s="13"/>
      <c r="G54" s="13"/>
      <c r="H54" s="13"/>
      <c r="I54" s="18"/>
      <c r="J54" s="105" t="s">
        <v>68</v>
      </c>
      <c r="K54" s="105"/>
      <c r="L54" s="105"/>
      <c r="M54" s="105"/>
      <c r="N54" s="106"/>
      <c r="O54" s="53" t="s">
        <v>68</v>
      </c>
      <c r="P54" s="41">
        <v>882</v>
      </c>
      <c r="Q54" s="42">
        <v>2</v>
      </c>
      <c r="R54" s="42">
        <v>3</v>
      </c>
      <c r="S54" s="43" t="s">
        <v>67</v>
      </c>
      <c r="T54" s="44">
        <v>120</v>
      </c>
      <c r="U54" s="45">
        <v>92.1</v>
      </c>
      <c r="V54" s="45">
        <v>92.1</v>
      </c>
      <c r="W54" s="54">
        <v>94</v>
      </c>
      <c r="X54" s="35"/>
      <c r="Y54" s="2"/>
    </row>
    <row r="55" spans="1:25" ht="36.75">
      <c r="A55" s="77"/>
      <c r="B55" s="16"/>
      <c r="C55" s="15"/>
      <c r="D55" s="14"/>
      <c r="E55" s="13"/>
      <c r="F55" s="13"/>
      <c r="G55" s="13"/>
      <c r="H55" s="13"/>
      <c r="I55" s="79"/>
      <c r="J55" s="78"/>
      <c r="K55" s="78"/>
      <c r="L55" s="78"/>
      <c r="M55" s="78"/>
      <c r="N55" s="79"/>
      <c r="O55" s="53" t="s">
        <v>28</v>
      </c>
      <c r="P55" s="41">
        <v>882</v>
      </c>
      <c r="Q55" s="42">
        <v>2</v>
      </c>
      <c r="R55" s="42">
        <v>3</v>
      </c>
      <c r="S55" s="43" t="s">
        <v>67</v>
      </c>
      <c r="T55" s="44">
        <v>200</v>
      </c>
      <c r="U55" s="45">
        <f>U56</f>
        <v>0.6</v>
      </c>
      <c r="V55" s="45">
        <v>0.7</v>
      </c>
      <c r="W55" s="54">
        <f>W56</f>
        <v>0.6</v>
      </c>
      <c r="X55" s="35"/>
      <c r="Y55" s="2"/>
    </row>
    <row r="56" spans="1:25" ht="36.75">
      <c r="A56" s="77"/>
      <c r="B56" s="16"/>
      <c r="C56" s="15"/>
      <c r="D56" s="14"/>
      <c r="E56" s="13"/>
      <c r="F56" s="13"/>
      <c r="G56" s="13"/>
      <c r="H56" s="13"/>
      <c r="I56" s="79"/>
      <c r="J56" s="78"/>
      <c r="K56" s="78"/>
      <c r="L56" s="78"/>
      <c r="M56" s="78"/>
      <c r="N56" s="79"/>
      <c r="O56" s="53" t="s">
        <v>27</v>
      </c>
      <c r="P56" s="41">
        <v>882</v>
      </c>
      <c r="Q56" s="42">
        <v>2</v>
      </c>
      <c r="R56" s="42">
        <v>3</v>
      </c>
      <c r="S56" s="43" t="s">
        <v>67</v>
      </c>
      <c r="T56" s="44">
        <v>240</v>
      </c>
      <c r="U56" s="45">
        <v>0.6</v>
      </c>
      <c r="V56" s="45">
        <v>0.7</v>
      </c>
      <c r="W56" s="54">
        <v>0.6</v>
      </c>
      <c r="X56" s="35"/>
      <c r="Y56" s="2"/>
    </row>
    <row r="57" spans="1:25" ht="24.75" customHeight="1">
      <c r="A57" s="107" t="s">
        <v>66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8"/>
      <c r="O57" s="51" t="s">
        <v>66</v>
      </c>
      <c r="P57" s="36">
        <v>882</v>
      </c>
      <c r="Q57" s="37">
        <v>3</v>
      </c>
      <c r="R57" s="37">
        <v>0</v>
      </c>
      <c r="S57" s="38">
        <v>0</v>
      </c>
      <c r="T57" s="39">
        <v>0</v>
      </c>
      <c r="U57" s="40">
        <f>U58+U63</f>
        <v>2</v>
      </c>
      <c r="V57" s="40">
        <f>V58+V63</f>
        <v>0</v>
      </c>
      <c r="W57" s="52"/>
      <c r="X57" s="35"/>
      <c r="Y57" s="2"/>
    </row>
    <row r="58" spans="1:25" ht="48">
      <c r="A58" s="105" t="s">
        <v>65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6"/>
      <c r="O58" s="53" t="s">
        <v>65</v>
      </c>
      <c r="P58" s="41">
        <v>882</v>
      </c>
      <c r="Q58" s="42">
        <v>3</v>
      </c>
      <c r="R58" s="42">
        <v>9</v>
      </c>
      <c r="S58" s="43">
        <v>0</v>
      </c>
      <c r="T58" s="44">
        <v>0</v>
      </c>
      <c r="U58" s="45">
        <f>U59</f>
        <v>1</v>
      </c>
      <c r="V58" s="45">
        <f>V59</f>
        <v>0</v>
      </c>
      <c r="W58" s="54">
        <f>W59</f>
        <v>0</v>
      </c>
      <c r="X58" s="35"/>
      <c r="Y58" s="2"/>
    </row>
    <row r="59" spans="1:25" ht="37.5" customHeight="1">
      <c r="A59" s="105" t="s">
        <v>64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6"/>
      <c r="O59" s="53" t="s">
        <v>63</v>
      </c>
      <c r="P59" s="41">
        <v>882</v>
      </c>
      <c r="Q59" s="42">
        <v>3</v>
      </c>
      <c r="R59" s="42">
        <v>9</v>
      </c>
      <c r="S59" s="43" t="s">
        <v>62</v>
      </c>
      <c r="T59" s="44">
        <v>0</v>
      </c>
      <c r="U59" s="45">
        <f t="shared" ref="U59:W59" si="7">U60</f>
        <v>1</v>
      </c>
      <c r="V59" s="45">
        <f t="shared" si="7"/>
        <v>0</v>
      </c>
      <c r="W59" s="54">
        <f t="shared" si="7"/>
        <v>0</v>
      </c>
      <c r="X59" s="35"/>
      <c r="Y59" s="2"/>
    </row>
    <row r="60" spans="1:25" ht="48">
      <c r="A60" s="105" t="s">
        <v>61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6"/>
      <c r="O60" s="53" t="s">
        <v>61</v>
      </c>
      <c r="P60" s="41">
        <v>882</v>
      </c>
      <c r="Q60" s="42">
        <v>3</v>
      </c>
      <c r="R60" s="42">
        <v>9</v>
      </c>
      <c r="S60" s="43">
        <v>8500069010</v>
      </c>
      <c r="T60" s="44">
        <v>0</v>
      </c>
      <c r="U60" s="45">
        <v>1</v>
      </c>
      <c r="V60" s="45"/>
      <c r="W60" s="54"/>
      <c r="X60" s="35"/>
      <c r="Y60" s="2"/>
    </row>
    <row r="61" spans="1:25" ht="36.75">
      <c r="A61" s="17"/>
      <c r="B61" s="16"/>
      <c r="C61" s="15"/>
      <c r="D61" s="14"/>
      <c r="E61" s="13"/>
      <c r="F61" s="13"/>
      <c r="G61" s="13"/>
      <c r="H61" s="19"/>
      <c r="I61" s="105" t="s">
        <v>28</v>
      </c>
      <c r="J61" s="105"/>
      <c r="K61" s="105"/>
      <c r="L61" s="105"/>
      <c r="M61" s="105"/>
      <c r="N61" s="106"/>
      <c r="O61" s="53" t="s">
        <v>28</v>
      </c>
      <c r="P61" s="41">
        <v>882</v>
      </c>
      <c r="Q61" s="42">
        <v>3</v>
      </c>
      <c r="R61" s="42">
        <v>9</v>
      </c>
      <c r="S61" s="43">
        <v>8500069010</v>
      </c>
      <c r="T61" s="44">
        <v>200</v>
      </c>
      <c r="U61" s="45">
        <f>U62</f>
        <v>1</v>
      </c>
      <c r="V61" s="45">
        <f>V62</f>
        <v>0</v>
      </c>
      <c r="W61" s="54">
        <f>W62</f>
        <v>0</v>
      </c>
      <c r="X61" s="35"/>
      <c r="Y61" s="2"/>
    </row>
    <row r="62" spans="1:25" ht="36.75">
      <c r="A62" s="17"/>
      <c r="B62" s="16"/>
      <c r="C62" s="15"/>
      <c r="D62" s="14"/>
      <c r="E62" s="13"/>
      <c r="F62" s="13"/>
      <c r="G62" s="13"/>
      <c r="H62" s="13"/>
      <c r="I62" s="18"/>
      <c r="J62" s="105" t="s">
        <v>27</v>
      </c>
      <c r="K62" s="105"/>
      <c r="L62" s="105"/>
      <c r="M62" s="105"/>
      <c r="N62" s="106"/>
      <c r="O62" s="53" t="s">
        <v>27</v>
      </c>
      <c r="P62" s="41">
        <v>882</v>
      </c>
      <c r="Q62" s="42">
        <v>3</v>
      </c>
      <c r="R62" s="42">
        <v>9</v>
      </c>
      <c r="S62" s="43">
        <v>8500069010</v>
      </c>
      <c r="T62" s="44">
        <v>240</v>
      </c>
      <c r="U62" s="45">
        <v>1</v>
      </c>
      <c r="V62" s="45"/>
      <c r="W62" s="54"/>
      <c r="X62" s="35"/>
      <c r="Y62" s="2"/>
    </row>
    <row r="63" spans="1:25" ht="34.5" customHeight="1">
      <c r="A63" s="105" t="s">
        <v>60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6"/>
      <c r="O63" s="53" t="s">
        <v>60</v>
      </c>
      <c r="P63" s="41">
        <v>882</v>
      </c>
      <c r="Q63" s="42">
        <v>3</v>
      </c>
      <c r="R63" s="42">
        <v>14</v>
      </c>
      <c r="S63" s="43">
        <v>0</v>
      </c>
      <c r="T63" s="44">
        <v>0</v>
      </c>
      <c r="U63" s="45">
        <f t="shared" ref="U63:W66" si="8">U64</f>
        <v>1</v>
      </c>
      <c r="V63" s="45">
        <f t="shared" si="8"/>
        <v>0</v>
      </c>
      <c r="W63" s="54">
        <f t="shared" si="8"/>
        <v>0</v>
      </c>
      <c r="X63" s="35"/>
      <c r="Y63" s="2"/>
    </row>
    <row r="64" spans="1:25" ht="23.25" customHeight="1">
      <c r="A64" s="105" t="s">
        <v>9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6"/>
      <c r="O64" s="53" t="s">
        <v>8</v>
      </c>
      <c r="P64" s="41">
        <v>882</v>
      </c>
      <c r="Q64" s="42">
        <v>3</v>
      </c>
      <c r="R64" s="42">
        <v>14</v>
      </c>
      <c r="S64" s="43" t="s">
        <v>7</v>
      </c>
      <c r="T64" s="44">
        <v>0</v>
      </c>
      <c r="U64" s="45">
        <f t="shared" si="8"/>
        <v>1</v>
      </c>
      <c r="V64" s="45">
        <f t="shared" si="8"/>
        <v>0</v>
      </c>
      <c r="W64" s="54">
        <f t="shared" si="8"/>
        <v>0</v>
      </c>
      <c r="X64" s="35"/>
      <c r="Y64" s="2"/>
    </row>
    <row r="65" spans="1:25" ht="36">
      <c r="A65" s="105" t="s">
        <v>59</v>
      </c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6"/>
      <c r="O65" s="53" t="s">
        <v>59</v>
      </c>
      <c r="P65" s="41">
        <v>882</v>
      </c>
      <c r="Q65" s="42">
        <v>3</v>
      </c>
      <c r="R65" s="42">
        <v>14</v>
      </c>
      <c r="S65" s="43" t="s">
        <v>58</v>
      </c>
      <c r="T65" s="44">
        <v>0</v>
      </c>
      <c r="U65" s="45">
        <f t="shared" si="8"/>
        <v>1</v>
      </c>
      <c r="V65" s="45">
        <f t="shared" si="8"/>
        <v>0</v>
      </c>
      <c r="W65" s="54">
        <f t="shared" si="8"/>
        <v>0</v>
      </c>
      <c r="X65" s="35"/>
      <c r="Y65" s="2"/>
    </row>
    <row r="66" spans="1:25" ht="36.75">
      <c r="A66" s="17"/>
      <c r="B66" s="16"/>
      <c r="C66" s="15"/>
      <c r="D66" s="14"/>
      <c r="E66" s="13"/>
      <c r="F66" s="13"/>
      <c r="G66" s="13"/>
      <c r="H66" s="19"/>
      <c r="I66" s="105" t="s">
        <v>28</v>
      </c>
      <c r="J66" s="105"/>
      <c r="K66" s="105"/>
      <c r="L66" s="105"/>
      <c r="M66" s="105"/>
      <c r="N66" s="106"/>
      <c r="O66" s="53" t="s">
        <v>28</v>
      </c>
      <c r="P66" s="41">
        <v>882</v>
      </c>
      <c r="Q66" s="42">
        <v>3</v>
      </c>
      <c r="R66" s="42">
        <v>14</v>
      </c>
      <c r="S66" s="43" t="s">
        <v>58</v>
      </c>
      <c r="T66" s="44">
        <v>200</v>
      </c>
      <c r="U66" s="45">
        <f t="shared" si="8"/>
        <v>1</v>
      </c>
      <c r="V66" s="45">
        <f t="shared" si="8"/>
        <v>0</v>
      </c>
      <c r="W66" s="54">
        <f t="shared" si="8"/>
        <v>0</v>
      </c>
      <c r="X66" s="35"/>
      <c r="Y66" s="2"/>
    </row>
    <row r="67" spans="1:25" ht="36.75">
      <c r="A67" s="17"/>
      <c r="B67" s="16"/>
      <c r="C67" s="15"/>
      <c r="D67" s="14"/>
      <c r="E67" s="13"/>
      <c r="F67" s="13"/>
      <c r="G67" s="13"/>
      <c r="H67" s="13"/>
      <c r="I67" s="18"/>
      <c r="J67" s="105" t="s">
        <v>27</v>
      </c>
      <c r="K67" s="105"/>
      <c r="L67" s="105"/>
      <c r="M67" s="105"/>
      <c r="N67" s="106"/>
      <c r="O67" s="53" t="s">
        <v>27</v>
      </c>
      <c r="P67" s="41">
        <v>882</v>
      </c>
      <c r="Q67" s="42">
        <v>3</v>
      </c>
      <c r="R67" s="42">
        <v>14</v>
      </c>
      <c r="S67" s="43">
        <v>8800000120</v>
      </c>
      <c r="T67" s="44">
        <v>240</v>
      </c>
      <c r="U67" s="45">
        <v>1</v>
      </c>
      <c r="V67" s="45"/>
      <c r="W67" s="54"/>
      <c r="X67" s="35"/>
      <c r="Y67" s="2"/>
    </row>
    <row r="68" spans="1:25">
      <c r="A68" s="107" t="s">
        <v>57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8"/>
      <c r="O68" s="51" t="s">
        <v>57</v>
      </c>
      <c r="P68" s="36">
        <v>882</v>
      </c>
      <c r="Q68" s="37">
        <v>4</v>
      </c>
      <c r="R68" s="37">
        <v>0</v>
      </c>
      <c r="S68" s="38">
        <v>0</v>
      </c>
      <c r="T68" s="39">
        <v>0</v>
      </c>
      <c r="U68" s="40">
        <f>U69+U75</f>
        <v>1655.7</v>
      </c>
      <c r="V68" s="40">
        <f>V69+V75</f>
        <v>496.4</v>
      </c>
      <c r="W68" s="52">
        <f>W69+W75</f>
        <v>509.9</v>
      </c>
      <c r="X68" s="35"/>
      <c r="Y68" s="2"/>
    </row>
    <row r="69" spans="1:25">
      <c r="A69" s="105" t="s">
        <v>56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6"/>
      <c r="O69" s="53" t="s">
        <v>56</v>
      </c>
      <c r="P69" s="41">
        <v>882</v>
      </c>
      <c r="Q69" s="42">
        <v>4</v>
      </c>
      <c r="R69" s="42">
        <v>8</v>
      </c>
      <c r="S69" s="43">
        <v>0</v>
      </c>
      <c r="T69" s="44">
        <v>0</v>
      </c>
      <c r="U69" s="45">
        <f t="shared" ref="U69:W72" si="9">U70</f>
        <v>3</v>
      </c>
      <c r="V69" s="45">
        <f t="shared" si="9"/>
        <v>0</v>
      </c>
      <c r="W69" s="54">
        <f t="shared" si="9"/>
        <v>0</v>
      </c>
      <c r="X69" s="35"/>
      <c r="Y69" s="2"/>
    </row>
    <row r="70" spans="1:25" ht="60" customHeight="1">
      <c r="A70" s="105" t="s">
        <v>55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6"/>
      <c r="O70" s="53" t="s">
        <v>105</v>
      </c>
      <c r="P70" s="41">
        <v>882</v>
      </c>
      <c r="Q70" s="42">
        <v>4</v>
      </c>
      <c r="R70" s="42">
        <v>8</v>
      </c>
      <c r="S70" s="43" t="s">
        <v>54</v>
      </c>
      <c r="T70" s="44">
        <v>0</v>
      </c>
      <c r="U70" s="45">
        <f t="shared" si="9"/>
        <v>3</v>
      </c>
      <c r="V70" s="45">
        <f t="shared" si="9"/>
        <v>0</v>
      </c>
      <c r="W70" s="54">
        <f t="shared" si="9"/>
        <v>0</v>
      </c>
      <c r="X70" s="35"/>
      <c r="Y70" s="2"/>
    </row>
    <row r="71" spans="1:25" ht="36">
      <c r="A71" s="105" t="s">
        <v>53</v>
      </c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6"/>
      <c r="O71" s="53" t="s">
        <v>53</v>
      </c>
      <c r="P71" s="41">
        <v>882</v>
      </c>
      <c r="Q71" s="42">
        <v>4</v>
      </c>
      <c r="R71" s="42">
        <v>8</v>
      </c>
      <c r="S71" s="43" t="s">
        <v>51</v>
      </c>
      <c r="T71" s="44">
        <v>0</v>
      </c>
      <c r="U71" s="45">
        <f>U72</f>
        <v>3</v>
      </c>
      <c r="V71" s="45"/>
      <c r="W71" s="54">
        <f t="shared" si="9"/>
        <v>0</v>
      </c>
      <c r="X71" s="35"/>
      <c r="Y71" s="2"/>
    </row>
    <row r="72" spans="1:25" ht="15">
      <c r="A72" s="17"/>
      <c r="B72" s="16"/>
      <c r="C72" s="15"/>
      <c r="D72" s="14"/>
      <c r="E72" s="13"/>
      <c r="F72" s="13"/>
      <c r="G72" s="13"/>
      <c r="H72" s="19"/>
      <c r="I72" s="105" t="s">
        <v>5</v>
      </c>
      <c r="J72" s="105"/>
      <c r="K72" s="105"/>
      <c r="L72" s="105"/>
      <c r="M72" s="105"/>
      <c r="N72" s="106"/>
      <c r="O72" s="53" t="s">
        <v>5</v>
      </c>
      <c r="P72" s="41">
        <v>882</v>
      </c>
      <c r="Q72" s="42">
        <v>4</v>
      </c>
      <c r="R72" s="42">
        <v>8</v>
      </c>
      <c r="S72" s="43" t="s">
        <v>51</v>
      </c>
      <c r="T72" s="44">
        <v>800</v>
      </c>
      <c r="U72" s="45">
        <f t="shared" si="9"/>
        <v>3</v>
      </c>
      <c r="V72" s="45">
        <f t="shared" si="9"/>
        <v>0</v>
      </c>
      <c r="W72" s="54">
        <f t="shared" si="9"/>
        <v>0</v>
      </c>
      <c r="X72" s="35"/>
      <c r="Y72" s="2"/>
    </row>
    <row r="73" spans="1:25" ht="60.75">
      <c r="A73" s="17"/>
      <c r="B73" s="16"/>
      <c r="C73" s="15"/>
      <c r="D73" s="14"/>
      <c r="E73" s="13"/>
      <c r="F73" s="13"/>
      <c r="G73" s="13"/>
      <c r="H73" s="13"/>
      <c r="I73" s="18"/>
      <c r="J73" s="105" t="s">
        <v>52</v>
      </c>
      <c r="K73" s="105"/>
      <c r="L73" s="105"/>
      <c r="M73" s="105"/>
      <c r="N73" s="106"/>
      <c r="O73" s="53" t="s">
        <v>52</v>
      </c>
      <c r="P73" s="41">
        <v>882</v>
      </c>
      <c r="Q73" s="42">
        <v>4</v>
      </c>
      <c r="R73" s="42">
        <v>8</v>
      </c>
      <c r="S73" s="43" t="s">
        <v>51</v>
      </c>
      <c r="T73" s="44">
        <v>810</v>
      </c>
      <c r="U73" s="45">
        <f>U74</f>
        <v>3</v>
      </c>
      <c r="V73" s="45"/>
      <c r="W73" s="54"/>
      <c r="X73" s="35"/>
      <c r="Y73" s="2"/>
    </row>
    <row r="74" spans="1:25" ht="75.75" customHeight="1">
      <c r="A74" s="83"/>
      <c r="B74" s="16"/>
      <c r="C74" s="15"/>
      <c r="D74" s="14"/>
      <c r="E74" s="13"/>
      <c r="F74" s="13"/>
      <c r="G74" s="13"/>
      <c r="H74" s="13"/>
      <c r="I74" s="82"/>
      <c r="J74" s="81"/>
      <c r="K74" s="81"/>
      <c r="L74" s="81"/>
      <c r="M74" s="81"/>
      <c r="N74" s="82"/>
      <c r="O74" s="53" t="s">
        <v>109</v>
      </c>
      <c r="P74" s="41">
        <v>882</v>
      </c>
      <c r="Q74" s="42">
        <v>4</v>
      </c>
      <c r="R74" s="42">
        <v>8</v>
      </c>
      <c r="S74" s="43">
        <v>8400048010</v>
      </c>
      <c r="T74" s="44">
        <v>810</v>
      </c>
      <c r="U74" s="45">
        <v>3</v>
      </c>
      <c r="V74" s="45"/>
      <c r="W74" s="54"/>
      <c r="X74" s="35"/>
      <c r="Y74" s="2"/>
    </row>
    <row r="75" spans="1:25" ht="14.25" customHeight="1">
      <c r="A75" s="105" t="s">
        <v>50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6"/>
      <c r="O75" s="53" t="s">
        <v>50</v>
      </c>
      <c r="P75" s="41">
        <v>882</v>
      </c>
      <c r="Q75" s="42">
        <v>4</v>
      </c>
      <c r="R75" s="42">
        <v>9</v>
      </c>
      <c r="S75" s="43">
        <v>0</v>
      </c>
      <c r="T75" s="44">
        <v>0</v>
      </c>
      <c r="U75" s="45">
        <f>U79+U76</f>
        <v>1652.7</v>
      </c>
      <c r="V75" s="45">
        <v>496.4</v>
      </c>
      <c r="W75" s="54">
        <v>509.9</v>
      </c>
      <c r="X75" s="35"/>
      <c r="Y75" s="2"/>
    </row>
    <row r="76" spans="1:25" ht="77.25" customHeight="1">
      <c r="A76" s="99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53" t="s">
        <v>118</v>
      </c>
      <c r="P76" s="41">
        <v>882</v>
      </c>
      <c r="Q76" s="42">
        <v>4</v>
      </c>
      <c r="R76" s="42">
        <v>9</v>
      </c>
      <c r="S76" s="43">
        <v>6100070760</v>
      </c>
      <c r="T76" s="44"/>
      <c r="U76" s="45">
        <f>U77</f>
        <v>1130</v>
      </c>
      <c r="V76" s="45"/>
      <c r="W76" s="54"/>
      <c r="X76" s="35"/>
      <c r="Y76" s="2"/>
    </row>
    <row r="77" spans="1:25" ht="40.5" customHeight="1">
      <c r="A77" s="99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53" t="s">
        <v>28</v>
      </c>
      <c r="P77" s="41">
        <v>882</v>
      </c>
      <c r="Q77" s="42">
        <v>4</v>
      </c>
      <c r="R77" s="42">
        <v>9</v>
      </c>
      <c r="S77" s="43">
        <v>6100070760</v>
      </c>
      <c r="T77" s="44">
        <v>200</v>
      </c>
      <c r="U77" s="45">
        <f>U78</f>
        <v>1130</v>
      </c>
      <c r="V77" s="45"/>
      <c r="W77" s="54"/>
      <c r="X77" s="35"/>
      <c r="Y77" s="2"/>
    </row>
    <row r="78" spans="1:25" ht="42" customHeight="1">
      <c r="A78" s="99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53" t="s">
        <v>27</v>
      </c>
      <c r="P78" s="41">
        <v>882</v>
      </c>
      <c r="Q78" s="42">
        <v>4</v>
      </c>
      <c r="R78" s="42">
        <v>9</v>
      </c>
      <c r="S78" s="43">
        <v>6100070760</v>
      </c>
      <c r="T78" s="44">
        <v>240</v>
      </c>
      <c r="U78" s="45">
        <v>1130</v>
      </c>
      <c r="V78" s="45"/>
      <c r="W78" s="54"/>
      <c r="X78" s="35"/>
      <c r="Y78" s="2"/>
    </row>
    <row r="79" spans="1:25" ht="36" customHeight="1">
      <c r="A79" s="106" t="s">
        <v>49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10"/>
      <c r="O79" s="53" t="s">
        <v>48</v>
      </c>
      <c r="P79" s="41">
        <v>882</v>
      </c>
      <c r="Q79" s="42">
        <v>4</v>
      </c>
      <c r="R79" s="42">
        <v>9</v>
      </c>
      <c r="S79" s="43" t="s">
        <v>47</v>
      </c>
      <c r="T79" s="44">
        <v>0</v>
      </c>
      <c r="U79" s="45">
        <f>U80+U83</f>
        <v>522.70000000000005</v>
      </c>
      <c r="V79" s="45">
        <f>V80+V83</f>
        <v>404.9</v>
      </c>
      <c r="W79" s="54">
        <f>W80+W83</f>
        <v>324.2</v>
      </c>
      <c r="X79" s="35"/>
      <c r="Y79" s="2"/>
    </row>
    <row r="80" spans="1:25" ht="39" customHeight="1">
      <c r="A80" s="105" t="s">
        <v>46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6"/>
      <c r="O80" s="53" t="s">
        <v>119</v>
      </c>
      <c r="P80" s="41">
        <v>882</v>
      </c>
      <c r="Q80" s="42">
        <v>4</v>
      </c>
      <c r="R80" s="42">
        <v>9</v>
      </c>
      <c r="S80" s="43">
        <v>8300049030</v>
      </c>
      <c r="T80" s="44">
        <v>0</v>
      </c>
      <c r="U80" s="45">
        <f t="shared" ref="U80:W81" si="10">U81</f>
        <v>62.54</v>
      </c>
      <c r="V80" s="45">
        <f t="shared" si="10"/>
        <v>0</v>
      </c>
      <c r="W80" s="54">
        <f t="shared" si="10"/>
        <v>0</v>
      </c>
      <c r="X80" s="35"/>
      <c r="Y80" s="2"/>
    </row>
    <row r="81" spans="1:25" ht="36.75">
      <c r="A81" s="17"/>
      <c r="B81" s="16"/>
      <c r="C81" s="15"/>
      <c r="D81" s="14"/>
      <c r="E81" s="13"/>
      <c r="F81" s="13"/>
      <c r="G81" s="13"/>
      <c r="H81" s="19"/>
      <c r="I81" s="105" t="s">
        <v>28</v>
      </c>
      <c r="J81" s="105"/>
      <c r="K81" s="105"/>
      <c r="L81" s="105"/>
      <c r="M81" s="105"/>
      <c r="N81" s="106"/>
      <c r="O81" s="53" t="s">
        <v>28</v>
      </c>
      <c r="P81" s="41">
        <v>882</v>
      </c>
      <c r="Q81" s="42">
        <v>4</v>
      </c>
      <c r="R81" s="42">
        <v>9</v>
      </c>
      <c r="S81" s="43">
        <v>8300049030</v>
      </c>
      <c r="T81" s="44">
        <v>200</v>
      </c>
      <c r="U81" s="45">
        <f t="shared" si="10"/>
        <v>62.54</v>
      </c>
      <c r="V81" s="45">
        <f t="shared" si="10"/>
        <v>0</v>
      </c>
      <c r="W81" s="54">
        <f t="shared" si="10"/>
        <v>0</v>
      </c>
      <c r="X81" s="35"/>
      <c r="Y81" s="2"/>
    </row>
    <row r="82" spans="1:25" ht="36.75">
      <c r="A82" s="17"/>
      <c r="B82" s="16"/>
      <c r="C82" s="15"/>
      <c r="D82" s="14"/>
      <c r="E82" s="13"/>
      <c r="F82" s="13"/>
      <c r="G82" s="13"/>
      <c r="H82" s="13"/>
      <c r="I82" s="18"/>
      <c r="J82" s="105" t="s">
        <v>27</v>
      </c>
      <c r="K82" s="105"/>
      <c r="L82" s="105"/>
      <c r="M82" s="105"/>
      <c r="N82" s="106"/>
      <c r="O82" s="53" t="s">
        <v>27</v>
      </c>
      <c r="P82" s="41">
        <v>882</v>
      </c>
      <c r="Q82" s="42">
        <v>4</v>
      </c>
      <c r="R82" s="42">
        <v>9</v>
      </c>
      <c r="S82" s="43">
        <v>8300049030</v>
      </c>
      <c r="T82" s="44">
        <v>240</v>
      </c>
      <c r="U82" s="45">
        <v>62.54</v>
      </c>
      <c r="V82" s="45"/>
      <c r="W82" s="54"/>
      <c r="X82" s="35"/>
      <c r="Y82" s="2"/>
    </row>
    <row r="83" spans="1:25" ht="36">
      <c r="A83" s="105" t="s">
        <v>45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6"/>
      <c r="O83" s="53" t="s">
        <v>45</v>
      </c>
      <c r="P83" s="41">
        <v>882</v>
      </c>
      <c r="Q83" s="42">
        <v>4</v>
      </c>
      <c r="R83" s="42">
        <v>9</v>
      </c>
      <c r="S83" s="43" t="s">
        <v>44</v>
      </c>
      <c r="T83" s="44">
        <v>0</v>
      </c>
      <c r="U83" s="45">
        <f t="shared" ref="U83:W84" si="11">U84</f>
        <v>460.16</v>
      </c>
      <c r="V83" s="45">
        <f>V84</f>
        <v>404.9</v>
      </c>
      <c r="W83" s="54">
        <f>W84</f>
        <v>324.2</v>
      </c>
      <c r="X83" s="35"/>
      <c r="Y83" s="2"/>
    </row>
    <row r="84" spans="1:25" ht="36.75">
      <c r="A84" s="17"/>
      <c r="B84" s="16"/>
      <c r="C84" s="15"/>
      <c r="D84" s="14"/>
      <c r="E84" s="13"/>
      <c r="F84" s="13"/>
      <c r="G84" s="13"/>
      <c r="H84" s="19"/>
      <c r="I84" s="105" t="s">
        <v>28</v>
      </c>
      <c r="J84" s="105"/>
      <c r="K84" s="105"/>
      <c r="L84" s="105"/>
      <c r="M84" s="105"/>
      <c r="N84" s="106"/>
      <c r="O84" s="53" t="s">
        <v>28</v>
      </c>
      <c r="P84" s="41">
        <v>882</v>
      </c>
      <c r="Q84" s="42">
        <v>4</v>
      </c>
      <c r="R84" s="42">
        <v>9</v>
      </c>
      <c r="S84" s="43" t="s">
        <v>44</v>
      </c>
      <c r="T84" s="44">
        <v>200</v>
      </c>
      <c r="U84" s="45">
        <f t="shared" si="11"/>
        <v>460.16</v>
      </c>
      <c r="V84" s="45">
        <f t="shared" si="11"/>
        <v>404.9</v>
      </c>
      <c r="W84" s="54">
        <f t="shared" si="11"/>
        <v>324.2</v>
      </c>
      <c r="X84" s="35"/>
      <c r="Y84" s="2"/>
    </row>
    <row r="85" spans="1:25" ht="36.75">
      <c r="A85" s="17"/>
      <c r="B85" s="16"/>
      <c r="C85" s="15"/>
      <c r="D85" s="14"/>
      <c r="E85" s="13"/>
      <c r="F85" s="13"/>
      <c r="G85" s="13"/>
      <c r="H85" s="13"/>
      <c r="I85" s="18"/>
      <c r="J85" s="105" t="s">
        <v>27</v>
      </c>
      <c r="K85" s="105"/>
      <c r="L85" s="105"/>
      <c r="M85" s="105"/>
      <c r="N85" s="106"/>
      <c r="O85" s="53" t="s">
        <v>27</v>
      </c>
      <c r="P85" s="41">
        <v>882</v>
      </c>
      <c r="Q85" s="42">
        <v>4</v>
      </c>
      <c r="R85" s="42">
        <v>9</v>
      </c>
      <c r="S85" s="43" t="s">
        <v>44</v>
      </c>
      <c r="T85" s="44">
        <v>240</v>
      </c>
      <c r="U85" s="45">
        <v>460.16</v>
      </c>
      <c r="V85" s="45">
        <v>404.9</v>
      </c>
      <c r="W85" s="54">
        <v>324.2</v>
      </c>
      <c r="X85" s="35"/>
      <c r="Y85" s="2"/>
    </row>
    <row r="86" spans="1:25" ht="13.5" customHeight="1">
      <c r="A86" s="107" t="s">
        <v>43</v>
      </c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8"/>
      <c r="O86" s="51" t="s">
        <v>43</v>
      </c>
      <c r="P86" s="36">
        <v>882</v>
      </c>
      <c r="Q86" s="37">
        <v>5</v>
      </c>
      <c r="R86" s="37">
        <v>0</v>
      </c>
      <c r="S86" s="38">
        <v>0</v>
      </c>
      <c r="T86" s="39">
        <v>0</v>
      </c>
      <c r="U86" s="40">
        <f>U90+U87</f>
        <v>417.48</v>
      </c>
      <c r="V86" s="40">
        <f>V90</f>
        <v>0</v>
      </c>
      <c r="W86" s="52">
        <f>W90</f>
        <v>0</v>
      </c>
      <c r="X86" s="35"/>
      <c r="Y86" s="2"/>
    </row>
    <row r="87" spans="1:25" ht="13.5" customHeight="1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2"/>
      <c r="O87" s="51" t="s">
        <v>120</v>
      </c>
      <c r="P87" s="36">
        <v>882</v>
      </c>
      <c r="Q87" s="37">
        <v>5</v>
      </c>
      <c r="R87" s="37">
        <v>2</v>
      </c>
      <c r="S87" s="38">
        <v>9100005140</v>
      </c>
      <c r="T87" s="39"/>
      <c r="U87" s="40">
        <f>U88</f>
        <v>140</v>
      </c>
      <c r="V87" s="40"/>
      <c r="W87" s="52"/>
      <c r="X87" s="35"/>
      <c r="Y87" s="2"/>
    </row>
    <row r="88" spans="1:25" ht="39.75" customHeight="1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2"/>
      <c r="O88" s="53" t="s">
        <v>28</v>
      </c>
      <c r="P88" s="36">
        <v>882</v>
      </c>
      <c r="Q88" s="37">
        <v>5</v>
      </c>
      <c r="R88" s="37">
        <v>2</v>
      </c>
      <c r="S88" s="38">
        <v>9100005140</v>
      </c>
      <c r="T88" s="39">
        <v>200</v>
      </c>
      <c r="U88" s="40">
        <f>U89</f>
        <v>140</v>
      </c>
      <c r="V88" s="40"/>
      <c r="W88" s="52"/>
      <c r="X88" s="35"/>
      <c r="Y88" s="2"/>
    </row>
    <row r="89" spans="1:25" ht="36" customHeight="1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2"/>
      <c r="O89" s="53" t="s">
        <v>27</v>
      </c>
      <c r="P89" s="36">
        <v>882</v>
      </c>
      <c r="Q89" s="37">
        <v>5</v>
      </c>
      <c r="R89" s="37">
        <v>2</v>
      </c>
      <c r="S89" s="38">
        <v>9100005140</v>
      </c>
      <c r="T89" s="39">
        <v>240</v>
      </c>
      <c r="U89" s="40">
        <v>140</v>
      </c>
      <c r="V89" s="40"/>
      <c r="W89" s="52"/>
      <c r="X89" s="35"/>
      <c r="Y89" s="2"/>
    </row>
    <row r="90" spans="1:25" ht="14.25" customHeight="1">
      <c r="A90" s="105" t="s">
        <v>42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6"/>
      <c r="O90" s="53" t="s">
        <v>42</v>
      </c>
      <c r="P90" s="41">
        <v>882</v>
      </c>
      <c r="Q90" s="42">
        <v>5</v>
      </c>
      <c r="R90" s="42">
        <v>3</v>
      </c>
      <c r="S90" s="43">
        <v>0</v>
      </c>
      <c r="T90" s="44">
        <v>0</v>
      </c>
      <c r="U90" s="45">
        <f>U91+U98</f>
        <v>277.48</v>
      </c>
      <c r="V90" s="45">
        <f>V91+V98</f>
        <v>0</v>
      </c>
      <c r="W90" s="54">
        <f>W91+W98</f>
        <v>0</v>
      </c>
      <c r="X90" s="35"/>
      <c r="Y90" s="2"/>
    </row>
    <row r="91" spans="1:25" ht="48">
      <c r="A91" s="105" t="s">
        <v>41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6"/>
      <c r="O91" s="53" t="s">
        <v>40</v>
      </c>
      <c r="P91" s="41">
        <v>882</v>
      </c>
      <c r="Q91" s="42">
        <v>5</v>
      </c>
      <c r="R91" s="42">
        <v>3</v>
      </c>
      <c r="S91" s="43" t="s">
        <v>39</v>
      </c>
      <c r="T91" s="44">
        <v>0</v>
      </c>
      <c r="U91" s="45">
        <f>U92+U95</f>
        <v>80.900000000000006</v>
      </c>
      <c r="V91" s="45"/>
      <c r="W91" s="54"/>
      <c r="X91" s="35"/>
      <c r="Y91" s="2"/>
    </row>
    <row r="92" spans="1:25" ht="24">
      <c r="A92" s="105" t="s">
        <v>38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6"/>
      <c r="O92" s="53" t="s">
        <v>38</v>
      </c>
      <c r="P92" s="41">
        <v>882</v>
      </c>
      <c r="Q92" s="42">
        <v>5</v>
      </c>
      <c r="R92" s="42">
        <v>3</v>
      </c>
      <c r="S92" s="43" t="s">
        <v>37</v>
      </c>
      <c r="T92" s="44">
        <v>0</v>
      </c>
      <c r="U92" s="45">
        <f>U93</f>
        <v>30.9</v>
      </c>
      <c r="V92" s="45">
        <v>0</v>
      </c>
      <c r="W92" s="54">
        <v>0</v>
      </c>
      <c r="X92" s="35"/>
      <c r="Y92" s="2"/>
    </row>
    <row r="93" spans="1:25" ht="36.75">
      <c r="A93" s="17"/>
      <c r="B93" s="16"/>
      <c r="C93" s="15"/>
      <c r="D93" s="14"/>
      <c r="E93" s="13"/>
      <c r="F93" s="13"/>
      <c r="G93" s="13"/>
      <c r="H93" s="19"/>
      <c r="I93" s="105" t="s">
        <v>28</v>
      </c>
      <c r="J93" s="105"/>
      <c r="K93" s="105"/>
      <c r="L93" s="105"/>
      <c r="M93" s="105"/>
      <c r="N93" s="106"/>
      <c r="O93" s="53" t="s">
        <v>28</v>
      </c>
      <c r="P93" s="41">
        <v>882</v>
      </c>
      <c r="Q93" s="42">
        <v>5</v>
      </c>
      <c r="R93" s="42">
        <v>3</v>
      </c>
      <c r="S93" s="43" t="s">
        <v>37</v>
      </c>
      <c r="T93" s="44">
        <v>200</v>
      </c>
      <c r="U93" s="45">
        <f>U94</f>
        <v>30.9</v>
      </c>
      <c r="V93" s="45">
        <v>0</v>
      </c>
      <c r="W93" s="54">
        <v>0</v>
      </c>
      <c r="X93" s="35"/>
      <c r="Y93" s="2"/>
    </row>
    <row r="94" spans="1:25" ht="36.75">
      <c r="A94" s="17"/>
      <c r="B94" s="16"/>
      <c r="C94" s="15"/>
      <c r="D94" s="14"/>
      <c r="E94" s="13"/>
      <c r="F94" s="13"/>
      <c r="G94" s="13"/>
      <c r="H94" s="13"/>
      <c r="I94" s="18"/>
      <c r="J94" s="105" t="s">
        <v>27</v>
      </c>
      <c r="K94" s="105"/>
      <c r="L94" s="105"/>
      <c r="M94" s="105"/>
      <c r="N94" s="106"/>
      <c r="O94" s="53" t="s">
        <v>27</v>
      </c>
      <c r="P94" s="41">
        <v>882</v>
      </c>
      <c r="Q94" s="42">
        <v>5</v>
      </c>
      <c r="R94" s="42">
        <v>3</v>
      </c>
      <c r="S94" s="43" t="s">
        <v>37</v>
      </c>
      <c r="T94" s="44">
        <v>240</v>
      </c>
      <c r="U94" s="45">
        <v>30.9</v>
      </c>
      <c r="V94" s="45">
        <v>0</v>
      </c>
      <c r="W94" s="54">
        <v>0</v>
      </c>
      <c r="X94" s="35"/>
      <c r="Y94" s="2"/>
    </row>
    <row r="95" spans="1:25" ht="24.75">
      <c r="A95" s="93"/>
      <c r="B95" s="16"/>
      <c r="C95" s="15"/>
      <c r="D95" s="14"/>
      <c r="E95" s="13"/>
      <c r="F95" s="13"/>
      <c r="G95" s="13"/>
      <c r="H95" s="13"/>
      <c r="I95" s="95"/>
      <c r="J95" s="94"/>
      <c r="K95" s="94"/>
      <c r="L95" s="94"/>
      <c r="M95" s="94"/>
      <c r="N95" s="95"/>
      <c r="O95" s="53" t="s">
        <v>111</v>
      </c>
      <c r="P95" s="41">
        <v>882</v>
      </c>
      <c r="Q95" s="42">
        <v>5</v>
      </c>
      <c r="R95" s="42">
        <v>3</v>
      </c>
      <c r="S95" s="43">
        <v>8600005020</v>
      </c>
      <c r="T95" s="44"/>
      <c r="U95" s="45">
        <f>U96</f>
        <v>50</v>
      </c>
      <c r="V95" s="45"/>
      <c r="W95" s="54"/>
      <c r="X95" s="35"/>
      <c r="Y95" s="2"/>
    </row>
    <row r="96" spans="1:25" ht="36.75">
      <c r="A96" s="93"/>
      <c r="B96" s="16"/>
      <c r="C96" s="15"/>
      <c r="D96" s="14"/>
      <c r="E96" s="13"/>
      <c r="F96" s="13"/>
      <c r="G96" s="13"/>
      <c r="H96" s="13"/>
      <c r="I96" s="95"/>
      <c r="J96" s="94"/>
      <c r="K96" s="94"/>
      <c r="L96" s="94"/>
      <c r="M96" s="94"/>
      <c r="N96" s="95"/>
      <c r="O96" s="53" t="s">
        <v>28</v>
      </c>
      <c r="P96" s="41">
        <v>882</v>
      </c>
      <c r="Q96" s="42">
        <v>5</v>
      </c>
      <c r="R96" s="42">
        <v>3</v>
      </c>
      <c r="S96" s="43">
        <v>8600005020</v>
      </c>
      <c r="T96" s="44">
        <v>200</v>
      </c>
      <c r="U96" s="45">
        <f>U97</f>
        <v>50</v>
      </c>
      <c r="V96" s="45"/>
      <c r="W96" s="54"/>
      <c r="X96" s="35"/>
      <c r="Y96" s="2"/>
    </row>
    <row r="97" spans="1:25" ht="36.75">
      <c r="A97" s="93"/>
      <c r="B97" s="16"/>
      <c r="C97" s="15"/>
      <c r="D97" s="14"/>
      <c r="E97" s="13"/>
      <c r="F97" s="13"/>
      <c r="G97" s="13"/>
      <c r="H97" s="13"/>
      <c r="I97" s="95"/>
      <c r="J97" s="94"/>
      <c r="K97" s="94"/>
      <c r="L97" s="94"/>
      <c r="M97" s="94"/>
      <c r="N97" s="95"/>
      <c r="O97" s="53" t="s">
        <v>27</v>
      </c>
      <c r="P97" s="41">
        <v>882</v>
      </c>
      <c r="Q97" s="42">
        <v>5</v>
      </c>
      <c r="R97" s="42">
        <v>3</v>
      </c>
      <c r="S97" s="43">
        <v>8600005020</v>
      </c>
      <c r="T97" s="44">
        <v>240</v>
      </c>
      <c r="U97" s="45">
        <v>50</v>
      </c>
      <c r="V97" s="45"/>
      <c r="W97" s="54"/>
      <c r="X97" s="35"/>
      <c r="Y97" s="2"/>
    </row>
    <row r="98" spans="1:25" ht="23.25" customHeight="1">
      <c r="A98" s="105" t="s">
        <v>36</v>
      </c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6"/>
      <c r="O98" s="53" t="s">
        <v>35</v>
      </c>
      <c r="P98" s="41">
        <v>882</v>
      </c>
      <c r="Q98" s="42">
        <v>5</v>
      </c>
      <c r="R98" s="42">
        <v>3</v>
      </c>
      <c r="S98" s="43" t="s">
        <v>34</v>
      </c>
      <c r="T98" s="44">
        <v>0</v>
      </c>
      <c r="U98" s="45">
        <f>U99+U102+U105</f>
        <v>196.57999999999998</v>
      </c>
      <c r="V98" s="45">
        <f t="shared" ref="U98:W100" si="12">V99</f>
        <v>0</v>
      </c>
      <c r="W98" s="54">
        <f t="shared" si="12"/>
        <v>0</v>
      </c>
      <c r="X98" s="35"/>
      <c r="Y98" s="2"/>
    </row>
    <row r="99" spans="1:25" ht="14.25" customHeight="1">
      <c r="A99" s="105" t="s">
        <v>33</v>
      </c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6"/>
      <c r="O99" s="53" t="s">
        <v>33</v>
      </c>
      <c r="P99" s="41">
        <v>882</v>
      </c>
      <c r="Q99" s="42">
        <v>5</v>
      </c>
      <c r="R99" s="42">
        <v>3</v>
      </c>
      <c r="S99" s="43" t="s">
        <v>32</v>
      </c>
      <c r="T99" s="44">
        <v>0</v>
      </c>
      <c r="U99" s="45">
        <f t="shared" si="12"/>
        <v>140</v>
      </c>
      <c r="V99" s="45">
        <f t="shared" si="12"/>
        <v>0</v>
      </c>
      <c r="W99" s="54">
        <f t="shared" si="12"/>
        <v>0</v>
      </c>
      <c r="X99" s="35"/>
      <c r="Y99" s="2"/>
    </row>
    <row r="100" spans="1:25" ht="23.25" customHeight="1">
      <c r="A100" s="17"/>
      <c r="B100" s="16"/>
      <c r="C100" s="15"/>
      <c r="D100" s="14"/>
      <c r="E100" s="13"/>
      <c r="F100" s="13"/>
      <c r="G100" s="13"/>
      <c r="H100" s="19"/>
      <c r="I100" s="105" t="s">
        <v>28</v>
      </c>
      <c r="J100" s="105"/>
      <c r="K100" s="105"/>
      <c r="L100" s="105"/>
      <c r="M100" s="105"/>
      <c r="N100" s="106"/>
      <c r="O100" s="53" t="s">
        <v>28</v>
      </c>
      <c r="P100" s="41">
        <v>882</v>
      </c>
      <c r="Q100" s="42">
        <v>5</v>
      </c>
      <c r="R100" s="42">
        <v>3</v>
      </c>
      <c r="S100" s="43" t="s">
        <v>32</v>
      </c>
      <c r="T100" s="44">
        <v>200</v>
      </c>
      <c r="U100" s="45">
        <f t="shared" si="12"/>
        <v>140</v>
      </c>
      <c r="V100" s="45">
        <f t="shared" si="12"/>
        <v>0</v>
      </c>
      <c r="W100" s="54">
        <f t="shared" si="12"/>
        <v>0</v>
      </c>
      <c r="X100" s="35"/>
      <c r="Y100" s="2"/>
    </row>
    <row r="101" spans="1:25" ht="36.75">
      <c r="A101" s="17"/>
      <c r="B101" s="16"/>
      <c r="C101" s="15"/>
      <c r="D101" s="14"/>
      <c r="E101" s="13"/>
      <c r="F101" s="13"/>
      <c r="G101" s="13"/>
      <c r="H101" s="13"/>
      <c r="I101" s="18"/>
      <c r="J101" s="105" t="s">
        <v>27</v>
      </c>
      <c r="K101" s="105"/>
      <c r="L101" s="105"/>
      <c r="M101" s="105"/>
      <c r="N101" s="106"/>
      <c r="O101" s="53" t="s">
        <v>27</v>
      </c>
      <c r="P101" s="41">
        <v>882</v>
      </c>
      <c r="Q101" s="42">
        <v>5</v>
      </c>
      <c r="R101" s="42">
        <v>3</v>
      </c>
      <c r="S101" s="43" t="s">
        <v>32</v>
      </c>
      <c r="T101" s="44">
        <v>240</v>
      </c>
      <c r="U101" s="45">
        <v>140</v>
      </c>
      <c r="V101" s="45"/>
      <c r="W101" s="54"/>
      <c r="X101" s="35"/>
      <c r="Y101" s="2"/>
    </row>
    <row r="102" spans="1:25" ht="60.75">
      <c r="A102" s="93"/>
      <c r="B102" s="16"/>
      <c r="C102" s="15"/>
      <c r="D102" s="14"/>
      <c r="E102" s="13"/>
      <c r="F102" s="13"/>
      <c r="G102" s="13"/>
      <c r="H102" s="13"/>
      <c r="I102" s="95"/>
      <c r="J102" s="94"/>
      <c r="K102" s="94"/>
      <c r="L102" s="94"/>
      <c r="M102" s="94"/>
      <c r="N102" s="95"/>
      <c r="O102" s="53" t="s">
        <v>112</v>
      </c>
      <c r="P102" s="41">
        <v>882</v>
      </c>
      <c r="Q102" s="42">
        <v>5</v>
      </c>
      <c r="R102" s="42">
        <v>3</v>
      </c>
      <c r="S102" s="43">
        <v>9200005160</v>
      </c>
      <c r="T102" s="44"/>
      <c r="U102" s="45">
        <f>U103</f>
        <v>0</v>
      </c>
      <c r="V102" s="45"/>
      <c r="W102" s="54"/>
      <c r="X102" s="35"/>
      <c r="Y102" s="2"/>
    </row>
    <row r="103" spans="1:25" ht="36.75">
      <c r="A103" s="93"/>
      <c r="B103" s="16"/>
      <c r="C103" s="15"/>
      <c r="D103" s="14"/>
      <c r="E103" s="13"/>
      <c r="F103" s="13"/>
      <c r="G103" s="13"/>
      <c r="H103" s="13"/>
      <c r="I103" s="95"/>
      <c r="J103" s="94"/>
      <c r="K103" s="94"/>
      <c r="L103" s="94"/>
      <c r="M103" s="94"/>
      <c r="N103" s="95"/>
      <c r="O103" s="53" t="s">
        <v>28</v>
      </c>
      <c r="P103" s="41">
        <v>882</v>
      </c>
      <c r="Q103" s="42">
        <v>5</v>
      </c>
      <c r="R103" s="42">
        <v>3</v>
      </c>
      <c r="S103" s="43">
        <v>9200005160</v>
      </c>
      <c r="T103" s="44"/>
      <c r="U103" s="45">
        <f>U104</f>
        <v>0</v>
      </c>
      <c r="V103" s="45"/>
      <c r="W103" s="54"/>
      <c r="X103" s="35"/>
      <c r="Y103" s="2"/>
    </row>
    <row r="104" spans="1:25" ht="36.75">
      <c r="A104" s="93"/>
      <c r="B104" s="16"/>
      <c r="C104" s="15"/>
      <c r="D104" s="14"/>
      <c r="E104" s="13"/>
      <c r="F104" s="13"/>
      <c r="G104" s="13"/>
      <c r="H104" s="13"/>
      <c r="I104" s="95"/>
      <c r="J104" s="94"/>
      <c r="K104" s="94"/>
      <c r="L104" s="94"/>
      <c r="M104" s="94"/>
      <c r="N104" s="95"/>
      <c r="O104" s="53" t="s">
        <v>27</v>
      </c>
      <c r="P104" s="41">
        <v>882</v>
      </c>
      <c r="Q104" s="42">
        <v>5</v>
      </c>
      <c r="R104" s="42">
        <v>3</v>
      </c>
      <c r="S104" s="43">
        <v>9200005160</v>
      </c>
      <c r="T104" s="44"/>
      <c r="U104" s="45"/>
      <c r="V104" s="45"/>
      <c r="W104" s="54"/>
      <c r="X104" s="35"/>
      <c r="Y104" s="2"/>
    </row>
    <row r="105" spans="1:25" ht="24.75">
      <c r="A105" s="93"/>
      <c r="B105" s="16"/>
      <c r="C105" s="15"/>
      <c r="D105" s="14"/>
      <c r="E105" s="13"/>
      <c r="F105" s="13"/>
      <c r="G105" s="13"/>
      <c r="H105" s="13"/>
      <c r="I105" s="95"/>
      <c r="J105" s="94"/>
      <c r="K105" s="94"/>
      <c r="L105" s="94"/>
      <c r="M105" s="94"/>
      <c r="N105" s="95"/>
      <c r="O105" s="53" t="s">
        <v>113</v>
      </c>
      <c r="P105" s="41">
        <v>882</v>
      </c>
      <c r="Q105" s="42">
        <v>5</v>
      </c>
      <c r="R105" s="42">
        <v>3</v>
      </c>
      <c r="S105" s="43">
        <v>9200005180</v>
      </c>
      <c r="T105" s="44"/>
      <c r="U105" s="45">
        <f>U106</f>
        <v>56.58</v>
      </c>
      <c r="V105" s="45"/>
      <c r="W105" s="54"/>
      <c r="X105" s="35"/>
      <c r="Y105" s="2"/>
    </row>
    <row r="106" spans="1:25" ht="36.75">
      <c r="A106" s="93"/>
      <c r="B106" s="16"/>
      <c r="C106" s="15"/>
      <c r="D106" s="14"/>
      <c r="E106" s="13"/>
      <c r="F106" s="13"/>
      <c r="G106" s="13"/>
      <c r="H106" s="13"/>
      <c r="I106" s="95"/>
      <c r="J106" s="94"/>
      <c r="K106" s="94"/>
      <c r="L106" s="94"/>
      <c r="M106" s="94"/>
      <c r="N106" s="95"/>
      <c r="O106" s="53" t="s">
        <v>28</v>
      </c>
      <c r="P106" s="41">
        <v>882</v>
      </c>
      <c r="Q106" s="42">
        <v>5</v>
      </c>
      <c r="R106" s="42">
        <v>3</v>
      </c>
      <c r="S106" s="43">
        <v>9200005180</v>
      </c>
      <c r="T106" s="44"/>
      <c r="U106" s="45">
        <f>U107</f>
        <v>56.58</v>
      </c>
      <c r="V106" s="45"/>
      <c r="W106" s="54"/>
      <c r="X106" s="35"/>
      <c r="Y106" s="2"/>
    </row>
    <row r="107" spans="1:25" ht="36.75">
      <c r="A107" s="93"/>
      <c r="B107" s="16"/>
      <c r="C107" s="15"/>
      <c r="D107" s="14"/>
      <c r="E107" s="13"/>
      <c r="F107" s="13"/>
      <c r="G107" s="13"/>
      <c r="H107" s="13"/>
      <c r="I107" s="95"/>
      <c r="J107" s="94"/>
      <c r="K107" s="94"/>
      <c r="L107" s="94"/>
      <c r="M107" s="94"/>
      <c r="N107" s="95"/>
      <c r="O107" s="53" t="s">
        <v>27</v>
      </c>
      <c r="P107" s="41">
        <v>882</v>
      </c>
      <c r="Q107" s="42">
        <v>5</v>
      </c>
      <c r="R107" s="42">
        <v>3</v>
      </c>
      <c r="S107" s="43">
        <v>9200005180</v>
      </c>
      <c r="T107" s="44"/>
      <c r="U107" s="45">
        <v>56.58</v>
      </c>
      <c r="V107" s="45"/>
      <c r="W107" s="54"/>
      <c r="X107" s="35"/>
      <c r="Y107" s="2"/>
    </row>
    <row r="108" spans="1:25">
      <c r="A108" s="107" t="s">
        <v>31</v>
      </c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8"/>
      <c r="O108" s="51" t="s">
        <v>31</v>
      </c>
      <c r="P108" s="36">
        <v>882</v>
      </c>
      <c r="Q108" s="37">
        <v>7</v>
      </c>
      <c r="R108" s="37">
        <v>0</v>
      </c>
      <c r="S108" s="38">
        <v>0</v>
      </c>
      <c r="T108" s="39">
        <v>0</v>
      </c>
      <c r="U108" s="40">
        <f t="shared" ref="U108:W112" si="13">U109</f>
        <v>10</v>
      </c>
      <c r="V108" s="40">
        <f t="shared" si="13"/>
        <v>0</v>
      </c>
      <c r="W108" s="52">
        <f t="shared" si="13"/>
        <v>0</v>
      </c>
      <c r="X108" s="35"/>
      <c r="Y108" s="2"/>
    </row>
    <row r="109" spans="1:25" ht="24">
      <c r="A109" s="105" t="s">
        <v>30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6"/>
      <c r="O109" s="53" t="s">
        <v>30</v>
      </c>
      <c r="P109" s="41">
        <v>882</v>
      </c>
      <c r="Q109" s="42">
        <v>7</v>
      </c>
      <c r="R109" s="42">
        <v>7</v>
      </c>
      <c r="S109" s="43">
        <v>0</v>
      </c>
      <c r="T109" s="44">
        <v>0</v>
      </c>
      <c r="U109" s="45">
        <f t="shared" si="13"/>
        <v>10</v>
      </c>
      <c r="V109" s="45">
        <f t="shared" si="13"/>
        <v>0</v>
      </c>
      <c r="W109" s="54">
        <f t="shared" si="13"/>
        <v>0</v>
      </c>
      <c r="X109" s="35"/>
      <c r="Y109" s="2"/>
    </row>
    <row r="110" spans="1:25" ht="24">
      <c r="A110" s="105" t="s">
        <v>9</v>
      </c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6"/>
      <c r="O110" s="53" t="s">
        <v>8</v>
      </c>
      <c r="P110" s="41">
        <v>882</v>
      </c>
      <c r="Q110" s="42">
        <v>7</v>
      </c>
      <c r="R110" s="42">
        <v>7</v>
      </c>
      <c r="S110" s="43" t="s">
        <v>7</v>
      </c>
      <c r="T110" s="44">
        <v>0</v>
      </c>
      <c r="U110" s="45">
        <f t="shared" si="13"/>
        <v>10</v>
      </c>
      <c r="V110" s="45">
        <f t="shared" si="13"/>
        <v>0</v>
      </c>
      <c r="W110" s="54">
        <f t="shared" si="13"/>
        <v>0</v>
      </c>
      <c r="X110" s="35"/>
      <c r="Y110" s="2"/>
    </row>
    <row r="111" spans="1:25" ht="36">
      <c r="A111" s="105" t="s">
        <v>29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6"/>
      <c r="O111" s="53" t="s">
        <v>29</v>
      </c>
      <c r="P111" s="41">
        <v>882</v>
      </c>
      <c r="Q111" s="42">
        <v>7</v>
      </c>
      <c r="R111" s="42">
        <v>7</v>
      </c>
      <c r="S111" s="43" t="s">
        <v>26</v>
      </c>
      <c r="T111" s="44">
        <v>0</v>
      </c>
      <c r="U111" s="45">
        <f t="shared" si="13"/>
        <v>10</v>
      </c>
      <c r="V111" s="45">
        <f t="shared" si="13"/>
        <v>0</v>
      </c>
      <c r="W111" s="54">
        <f t="shared" si="13"/>
        <v>0</v>
      </c>
      <c r="X111" s="35"/>
      <c r="Y111" s="2"/>
    </row>
    <row r="112" spans="1:25" ht="36.75">
      <c r="A112" s="17"/>
      <c r="B112" s="16"/>
      <c r="C112" s="15"/>
      <c r="D112" s="14"/>
      <c r="E112" s="13"/>
      <c r="F112" s="13"/>
      <c r="G112" s="13"/>
      <c r="H112" s="19"/>
      <c r="I112" s="105" t="s">
        <v>28</v>
      </c>
      <c r="J112" s="105"/>
      <c r="K112" s="105"/>
      <c r="L112" s="105"/>
      <c r="M112" s="105"/>
      <c r="N112" s="106"/>
      <c r="O112" s="53" t="s">
        <v>28</v>
      </c>
      <c r="P112" s="41">
        <v>882</v>
      </c>
      <c r="Q112" s="42">
        <v>7</v>
      </c>
      <c r="R112" s="42">
        <v>7</v>
      </c>
      <c r="S112" s="43" t="s">
        <v>26</v>
      </c>
      <c r="T112" s="44">
        <v>200</v>
      </c>
      <c r="U112" s="45">
        <f t="shared" si="13"/>
        <v>10</v>
      </c>
      <c r="V112" s="45">
        <f t="shared" si="13"/>
        <v>0</v>
      </c>
      <c r="W112" s="54">
        <f t="shared" si="13"/>
        <v>0</v>
      </c>
      <c r="X112" s="35"/>
      <c r="Y112" s="2"/>
    </row>
    <row r="113" spans="1:25" ht="36.75">
      <c r="A113" s="17"/>
      <c r="B113" s="16"/>
      <c r="C113" s="15"/>
      <c r="D113" s="14"/>
      <c r="E113" s="13"/>
      <c r="F113" s="13"/>
      <c r="G113" s="13"/>
      <c r="H113" s="13"/>
      <c r="I113" s="18"/>
      <c r="J113" s="105" t="s">
        <v>27</v>
      </c>
      <c r="K113" s="105"/>
      <c r="L113" s="105"/>
      <c r="M113" s="105"/>
      <c r="N113" s="106"/>
      <c r="O113" s="53" t="s">
        <v>27</v>
      </c>
      <c r="P113" s="41">
        <v>882</v>
      </c>
      <c r="Q113" s="42">
        <v>7</v>
      </c>
      <c r="R113" s="42">
        <v>7</v>
      </c>
      <c r="S113" s="43" t="s">
        <v>26</v>
      </c>
      <c r="T113" s="44">
        <v>240</v>
      </c>
      <c r="U113" s="45">
        <v>10</v>
      </c>
      <c r="V113" s="45"/>
      <c r="W113" s="54"/>
      <c r="X113" s="35"/>
      <c r="Y113" s="2"/>
    </row>
    <row r="114" spans="1:25" ht="14.25" customHeight="1">
      <c r="A114" s="107" t="s">
        <v>25</v>
      </c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8"/>
      <c r="O114" s="51" t="s">
        <v>25</v>
      </c>
      <c r="P114" s="36">
        <v>882</v>
      </c>
      <c r="Q114" s="37">
        <v>8</v>
      </c>
      <c r="R114" s="37">
        <v>0</v>
      </c>
      <c r="S114" s="38">
        <v>0</v>
      </c>
      <c r="T114" s="39">
        <v>0</v>
      </c>
      <c r="U114" s="40">
        <f t="shared" ref="U114:W114" si="14">U115</f>
        <v>3034.45</v>
      </c>
      <c r="V114" s="40">
        <f t="shared" si="14"/>
        <v>1463.45</v>
      </c>
      <c r="W114" s="52">
        <f t="shared" si="14"/>
        <v>1371.75</v>
      </c>
      <c r="X114" s="35"/>
      <c r="Y114" s="2"/>
    </row>
    <row r="115" spans="1:25">
      <c r="A115" s="105" t="s">
        <v>24</v>
      </c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6"/>
      <c r="O115" s="53" t="s">
        <v>24</v>
      </c>
      <c r="P115" s="41">
        <v>882</v>
      </c>
      <c r="Q115" s="42">
        <v>8</v>
      </c>
      <c r="R115" s="42">
        <v>1</v>
      </c>
      <c r="S115" s="43">
        <v>0</v>
      </c>
      <c r="T115" s="44">
        <v>0</v>
      </c>
      <c r="U115" s="45">
        <f>U116</f>
        <v>3034.45</v>
      </c>
      <c r="V115" s="45">
        <f>V116</f>
        <v>1463.45</v>
      </c>
      <c r="W115" s="54">
        <f>W116</f>
        <v>1371.75</v>
      </c>
      <c r="X115" s="35"/>
      <c r="Y115" s="2"/>
    </row>
    <row r="116" spans="1:25" ht="48">
      <c r="A116" s="105" t="s">
        <v>23</v>
      </c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6"/>
      <c r="O116" s="53" t="s">
        <v>106</v>
      </c>
      <c r="P116" s="41">
        <v>882</v>
      </c>
      <c r="Q116" s="42">
        <v>8</v>
      </c>
      <c r="R116" s="42">
        <v>1</v>
      </c>
      <c r="S116" s="43" t="s">
        <v>22</v>
      </c>
      <c r="T116" s="44">
        <v>0</v>
      </c>
      <c r="U116" s="45">
        <f>U117+U124</f>
        <v>3034.45</v>
      </c>
      <c r="V116" s="45">
        <f>+V117</f>
        <v>1463.45</v>
      </c>
      <c r="W116" s="54">
        <f>W117</f>
        <v>1371.75</v>
      </c>
      <c r="X116" s="35"/>
      <c r="Y116" s="2"/>
    </row>
    <row r="117" spans="1:25" ht="36">
      <c r="A117" s="105" t="s">
        <v>21</v>
      </c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6"/>
      <c r="O117" s="53" t="s">
        <v>21</v>
      </c>
      <c r="P117" s="41">
        <v>882</v>
      </c>
      <c r="Q117" s="42">
        <v>8</v>
      </c>
      <c r="R117" s="42">
        <v>1</v>
      </c>
      <c r="S117" s="43" t="s">
        <v>16</v>
      </c>
      <c r="T117" s="44">
        <v>0</v>
      </c>
      <c r="U117" s="45">
        <f>U118+U120+U122</f>
        <v>1012.9</v>
      </c>
      <c r="V117" s="45">
        <f>V118</f>
        <v>1463.45</v>
      </c>
      <c r="W117" s="54">
        <f>W120+W122+W118</f>
        <v>1371.75</v>
      </c>
      <c r="X117" s="35"/>
      <c r="Y117" s="2"/>
    </row>
    <row r="118" spans="1:25" ht="84.75">
      <c r="A118" s="17"/>
      <c r="B118" s="16"/>
      <c r="C118" s="15"/>
      <c r="D118" s="14"/>
      <c r="E118" s="13"/>
      <c r="F118" s="13"/>
      <c r="G118" s="13"/>
      <c r="H118" s="19"/>
      <c r="I118" s="105" t="s">
        <v>20</v>
      </c>
      <c r="J118" s="105"/>
      <c r="K118" s="105"/>
      <c r="L118" s="105"/>
      <c r="M118" s="105"/>
      <c r="N118" s="106"/>
      <c r="O118" s="53" t="s">
        <v>20</v>
      </c>
      <c r="P118" s="41">
        <v>882</v>
      </c>
      <c r="Q118" s="42">
        <v>8</v>
      </c>
      <c r="R118" s="42">
        <v>1</v>
      </c>
      <c r="S118" s="43" t="s">
        <v>16</v>
      </c>
      <c r="T118" s="44">
        <v>100</v>
      </c>
      <c r="U118" s="45">
        <f>U119</f>
        <v>0</v>
      </c>
      <c r="V118" s="45">
        <f>V119</f>
        <v>1463.45</v>
      </c>
      <c r="W118" s="54">
        <f>W119</f>
        <v>1371.75</v>
      </c>
      <c r="X118" s="35"/>
      <c r="Y118" s="2"/>
    </row>
    <row r="119" spans="1:25" ht="31.5" customHeight="1">
      <c r="A119" s="17"/>
      <c r="B119" s="16"/>
      <c r="C119" s="15"/>
      <c r="D119" s="14"/>
      <c r="E119" s="13"/>
      <c r="F119" s="13"/>
      <c r="G119" s="13"/>
      <c r="H119" s="13"/>
      <c r="I119" s="18"/>
      <c r="J119" s="105" t="s">
        <v>19</v>
      </c>
      <c r="K119" s="105"/>
      <c r="L119" s="105"/>
      <c r="M119" s="105"/>
      <c r="N119" s="106"/>
      <c r="O119" s="53" t="s">
        <v>19</v>
      </c>
      <c r="P119" s="41">
        <v>882</v>
      </c>
      <c r="Q119" s="42">
        <v>8</v>
      </c>
      <c r="R119" s="42">
        <v>1</v>
      </c>
      <c r="S119" s="43" t="s">
        <v>16</v>
      </c>
      <c r="T119" s="44">
        <v>110</v>
      </c>
      <c r="U119" s="45"/>
      <c r="V119" s="45">
        <v>1463.45</v>
      </c>
      <c r="W119" s="54">
        <v>1371.75</v>
      </c>
      <c r="X119" s="35"/>
      <c r="Y119" s="2"/>
    </row>
    <row r="120" spans="1:25" ht="36.75">
      <c r="A120" s="17"/>
      <c r="B120" s="16"/>
      <c r="C120" s="15"/>
      <c r="D120" s="14"/>
      <c r="E120" s="13"/>
      <c r="F120" s="13"/>
      <c r="G120" s="13"/>
      <c r="H120" s="19"/>
      <c r="I120" s="105" t="s">
        <v>18</v>
      </c>
      <c r="J120" s="105"/>
      <c r="K120" s="105"/>
      <c r="L120" s="105"/>
      <c r="M120" s="105"/>
      <c r="N120" s="106"/>
      <c r="O120" s="53" t="s">
        <v>28</v>
      </c>
      <c r="P120" s="41">
        <v>882</v>
      </c>
      <c r="Q120" s="42">
        <v>8</v>
      </c>
      <c r="R120" s="42">
        <v>1</v>
      </c>
      <c r="S120" s="43" t="s">
        <v>16</v>
      </c>
      <c r="T120" s="44">
        <v>200</v>
      </c>
      <c r="U120" s="45">
        <f>U121</f>
        <v>1011.9</v>
      </c>
      <c r="V120" s="45">
        <f>V121</f>
        <v>0</v>
      </c>
      <c r="W120" s="54">
        <f>W121</f>
        <v>0</v>
      </c>
      <c r="X120" s="35"/>
      <c r="Y120" s="2"/>
    </row>
    <row r="121" spans="1:25" ht="36.75">
      <c r="A121" s="17"/>
      <c r="B121" s="16"/>
      <c r="C121" s="15"/>
      <c r="D121" s="14"/>
      <c r="E121" s="13"/>
      <c r="F121" s="13"/>
      <c r="G121" s="13"/>
      <c r="H121" s="13"/>
      <c r="I121" s="18"/>
      <c r="J121" s="105" t="s">
        <v>17</v>
      </c>
      <c r="K121" s="105"/>
      <c r="L121" s="105"/>
      <c r="M121" s="105"/>
      <c r="N121" s="106"/>
      <c r="O121" s="53" t="s">
        <v>27</v>
      </c>
      <c r="P121" s="41">
        <v>882</v>
      </c>
      <c r="Q121" s="42">
        <v>8</v>
      </c>
      <c r="R121" s="42">
        <v>1</v>
      </c>
      <c r="S121" s="43" t="s">
        <v>16</v>
      </c>
      <c r="T121" s="44">
        <v>240</v>
      </c>
      <c r="U121" s="45">
        <v>1011.9</v>
      </c>
      <c r="V121" s="45"/>
      <c r="W121" s="54"/>
      <c r="X121" s="35"/>
      <c r="Y121" s="2"/>
    </row>
    <row r="122" spans="1:25" ht="15">
      <c r="A122" s="74"/>
      <c r="B122" s="16"/>
      <c r="C122" s="15"/>
      <c r="D122" s="14"/>
      <c r="E122" s="13"/>
      <c r="F122" s="13"/>
      <c r="G122" s="13"/>
      <c r="H122" s="13"/>
      <c r="I122" s="76"/>
      <c r="J122" s="75"/>
      <c r="K122" s="75"/>
      <c r="L122" s="75"/>
      <c r="M122" s="75"/>
      <c r="N122" s="76"/>
      <c r="O122" s="53" t="s">
        <v>5</v>
      </c>
      <c r="P122" s="41">
        <v>882</v>
      </c>
      <c r="Q122" s="42">
        <v>8</v>
      </c>
      <c r="R122" s="42">
        <v>1</v>
      </c>
      <c r="S122" s="43">
        <v>8100008010</v>
      </c>
      <c r="T122" s="44">
        <v>800</v>
      </c>
      <c r="U122" s="45">
        <f>U123</f>
        <v>1</v>
      </c>
      <c r="V122" s="45">
        <f>V123</f>
        <v>0</v>
      </c>
      <c r="W122" s="54">
        <f>W123</f>
        <v>0</v>
      </c>
      <c r="X122" s="35"/>
      <c r="Y122" s="2"/>
    </row>
    <row r="123" spans="1:25" ht="24.75" customHeight="1">
      <c r="A123" s="74"/>
      <c r="B123" s="16"/>
      <c r="C123" s="15"/>
      <c r="D123" s="14"/>
      <c r="E123" s="13"/>
      <c r="F123" s="13"/>
      <c r="G123" s="13"/>
      <c r="H123" s="13"/>
      <c r="I123" s="76"/>
      <c r="J123" s="75"/>
      <c r="K123" s="75"/>
      <c r="L123" s="75"/>
      <c r="M123" s="75"/>
      <c r="N123" s="76"/>
      <c r="O123" s="53" t="s">
        <v>86</v>
      </c>
      <c r="P123" s="41">
        <v>882</v>
      </c>
      <c r="Q123" s="42">
        <v>8</v>
      </c>
      <c r="R123" s="42">
        <v>1</v>
      </c>
      <c r="S123" s="43">
        <v>8100008010</v>
      </c>
      <c r="T123" s="44">
        <v>850</v>
      </c>
      <c r="U123" s="45">
        <v>1</v>
      </c>
      <c r="V123" s="45"/>
      <c r="W123" s="54"/>
      <c r="X123" s="35"/>
      <c r="Y123" s="2"/>
    </row>
    <row r="124" spans="1:25" ht="40.5" customHeight="1">
      <c r="A124" s="89"/>
      <c r="B124" s="16"/>
      <c r="C124" s="15"/>
      <c r="D124" s="14"/>
      <c r="E124" s="13"/>
      <c r="F124" s="13"/>
      <c r="G124" s="13"/>
      <c r="H124" s="13"/>
      <c r="I124" s="88"/>
      <c r="J124" s="87"/>
      <c r="K124" s="87"/>
      <c r="L124" s="87"/>
      <c r="M124" s="87"/>
      <c r="N124" s="88"/>
      <c r="O124" s="53" t="s">
        <v>21</v>
      </c>
      <c r="P124" s="41">
        <v>882</v>
      </c>
      <c r="Q124" s="42">
        <v>8</v>
      </c>
      <c r="R124" s="42">
        <v>1</v>
      </c>
      <c r="S124" s="43">
        <v>8100170510</v>
      </c>
      <c r="T124" s="44"/>
      <c r="U124" s="45">
        <f>U125+U127</f>
        <v>2021.55</v>
      </c>
      <c r="V124" s="45"/>
      <c r="W124" s="54"/>
      <c r="X124" s="35"/>
      <c r="Y124" s="2"/>
    </row>
    <row r="125" spans="1:25" ht="40.5" customHeight="1">
      <c r="A125" s="89"/>
      <c r="B125" s="16"/>
      <c r="C125" s="15"/>
      <c r="D125" s="14"/>
      <c r="E125" s="13"/>
      <c r="F125" s="13"/>
      <c r="G125" s="13"/>
      <c r="H125" s="13"/>
      <c r="I125" s="88"/>
      <c r="J125" s="87"/>
      <c r="K125" s="87"/>
      <c r="L125" s="87"/>
      <c r="M125" s="87"/>
      <c r="N125" s="88"/>
      <c r="O125" s="53" t="s">
        <v>20</v>
      </c>
      <c r="P125" s="41">
        <v>882</v>
      </c>
      <c r="Q125" s="42">
        <v>8</v>
      </c>
      <c r="R125" s="42">
        <v>1</v>
      </c>
      <c r="S125" s="43">
        <v>8100170510</v>
      </c>
      <c r="T125" s="44">
        <v>100</v>
      </c>
      <c r="U125" s="45">
        <f>U126</f>
        <v>2021.55</v>
      </c>
      <c r="V125" s="45"/>
      <c r="W125" s="54"/>
      <c r="X125" s="35"/>
      <c r="Y125" s="2"/>
    </row>
    <row r="126" spans="1:25" ht="40.5" customHeight="1">
      <c r="A126" s="89"/>
      <c r="B126" s="16"/>
      <c r="C126" s="15"/>
      <c r="D126" s="14"/>
      <c r="E126" s="13"/>
      <c r="F126" s="13"/>
      <c r="G126" s="13"/>
      <c r="H126" s="13"/>
      <c r="I126" s="88"/>
      <c r="J126" s="87"/>
      <c r="K126" s="87"/>
      <c r="L126" s="87"/>
      <c r="M126" s="87"/>
      <c r="N126" s="88"/>
      <c r="O126" s="53" t="s">
        <v>19</v>
      </c>
      <c r="P126" s="41">
        <v>882</v>
      </c>
      <c r="Q126" s="42">
        <v>8</v>
      </c>
      <c r="R126" s="42">
        <v>1</v>
      </c>
      <c r="S126" s="43">
        <v>8100170510</v>
      </c>
      <c r="T126" s="44">
        <v>110</v>
      </c>
      <c r="U126" s="45">
        <v>2021.55</v>
      </c>
      <c r="V126" s="45"/>
      <c r="W126" s="54"/>
      <c r="X126" s="35"/>
      <c r="Y126" s="2"/>
    </row>
    <row r="127" spans="1:25" ht="40.5" customHeight="1">
      <c r="A127" s="96"/>
      <c r="B127" s="16"/>
      <c r="C127" s="15"/>
      <c r="D127" s="14"/>
      <c r="E127" s="13"/>
      <c r="F127" s="13"/>
      <c r="G127" s="13"/>
      <c r="H127" s="13"/>
      <c r="I127" s="98"/>
      <c r="J127" s="97"/>
      <c r="K127" s="97"/>
      <c r="L127" s="97"/>
      <c r="M127" s="97"/>
      <c r="N127" s="98"/>
      <c r="O127" s="53" t="s">
        <v>28</v>
      </c>
      <c r="P127" s="41">
        <v>882</v>
      </c>
      <c r="Q127" s="42">
        <v>8</v>
      </c>
      <c r="R127" s="42">
        <v>1</v>
      </c>
      <c r="S127" s="43">
        <v>8100170510</v>
      </c>
      <c r="T127" s="44">
        <v>200</v>
      </c>
      <c r="U127" s="45">
        <f>U128</f>
        <v>0</v>
      </c>
      <c r="V127" s="45"/>
      <c r="W127" s="54"/>
      <c r="X127" s="35"/>
      <c r="Y127" s="2"/>
    </row>
    <row r="128" spans="1:25" ht="40.5" customHeight="1">
      <c r="A128" s="96"/>
      <c r="B128" s="16"/>
      <c r="C128" s="15"/>
      <c r="D128" s="14"/>
      <c r="E128" s="13"/>
      <c r="F128" s="13"/>
      <c r="G128" s="13"/>
      <c r="H128" s="13"/>
      <c r="I128" s="98"/>
      <c r="J128" s="97"/>
      <c r="K128" s="97"/>
      <c r="L128" s="97"/>
      <c r="M128" s="97"/>
      <c r="N128" s="98"/>
      <c r="O128" s="53" t="s">
        <v>27</v>
      </c>
      <c r="P128" s="41">
        <v>882</v>
      </c>
      <c r="Q128" s="42">
        <v>8</v>
      </c>
      <c r="R128" s="42">
        <v>1</v>
      </c>
      <c r="S128" s="43">
        <v>8100170510</v>
      </c>
      <c r="T128" s="44">
        <v>240</v>
      </c>
      <c r="U128" s="45"/>
      <c r="V128" s="45"/>
      <c r="W128" s="54"/>
      <c r="X128" s="35"/>
      <c r="Y128" s="2"/>
    </row>
    <row r="129" spans="1:25">
      <c r="A129" s="107" t="s">
        <v>15</v>
      </c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8"/>
      <c r="O129" s="51" t="s">
        <v>15</v>
      </c>
      <c r="P129" s="36">
        <v>882</v>
      </c>
      <c r="Q129" s="37">
        <v>10</v>
      </c>
      <c r="R129" s="37">
        <v>0</v>
      </c>
      <c r="S129" s="38">
        <v>0</v>
      </c>
      <c r="T129" s="39">
        <v>0</v>
      </c>
      <c r="U129" s="40">
        <f t="shared" ref="U129:W133" si="15">U130</f>
        <v>224.23</v>
      </c>
      <c r="V129" s="40">
        <f t="shared" si="15"/>
        <v>0</v>
      </c>
      <c r="W129" s="52">
        <f t="shared" si="15"/>
        <v>0</v>
      </c>
      <c r="X129" s="35"/>
      <c r="Y129" s="2"/>
    </row>
    <row r="130" spans="1:25" ht="14.25" customHeight="1">
      <c r="A130" s="105" t="s">
        <v>14</v>
      </c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6"/>
      <c r="O130" s="53" t="s">
        <v>14</v>
      </c>
      <c r="P130" s="41">
        <v>882</v>
      </c>
      <c r="Q130" s="42">
        <v>10</v>
      </c>
      <c r="R130" s="42">
        <v>1</v>
      </c>
      <c r="S130" s="43">
        <v>0</v>
      </c>
      <c r="T130" s="44">
        <v>0</v>
      </c>
      <c r="U130" s="45">
        <f t="shared" si="15"/>
        <v>224.23</v>
      </c>
      <c r="V130" s="45">
        <f t="shared" si="15"/>
        <v>0</v>
      </c>
      <c r="W130" s="54">
        <f t="shared" si="15"/>
        <v>0</v>
      </c>
      <c r="X130" s="35"/>
      <c r="Y130" s="2"/>
    </row>
    <row r="131" spans="1:25" ht="24">
      <c r="A131" s="105" t="s">
        <v>9</v>
      </c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6"/>
      <c r="O131" s="53" t="s">
        <v>8</v>
      </c>
      <c r="P131" s="41">
        <v>882</v>
      </c>
      <c r="Q131" s="42">
        <v>10</v>
      </c>
      <c r="R131" s="42">
        <v>1</v>
      </c>
      <c r="S131" s="43" t="s">
        <v>7</v>
      </c>
      <c r="T131" s="44">
        <v>0</v>
      </c>
      <c r="U131" s="45">
        <f t="shared" si="15"/>
        <v>224.23</v>
      </c>
      <c r="V131" s="45">
        <f t="shared" si="15"/>
        <v>0</v>
      </c>
      <c r="W131" s="54">
        <f t="shared" si="15"/>
        <v>0</v>
      </c>
      <c r="X131" s="35"/>
      <c r="Y131" s="2"/>
    </row>
    <row r="132" spans="1:25" ht="24">
      <c r="A132" s="105" t="s">
        <v>13</v>
      </c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6"/>
      <c r="O132" s="53" t="s">
        <v>13</v>
      </c>
      <c r="P132" s="41">
        <v>882</v>
      </c>
      <c r="Q132" s="42">
        <v>10</v>
      </c>
      <c r="R132" s="42">
        <v>1</v>
      </c>
      <c r="S132" s="43" t="s">
        <v>10</v>
      </c>
      <c r="T132" s="44">
        <v>0</v>
      </c>
      <c r="U132" s="45">
        <f t="shared" si="15"/>
        <v>224.23</v>
      </c>
      <c r="V132" s="45">
        <f t="shared" si="15"/>
        <v>0</v>
      </c>
      <c r="W132" s="54">
        <f t="shared" si="15"/>
        <v>0</v>
      </c>
      <c r="X132" s="35"/>
      <c r="Y132" s="2"/>
    </row>
    <row r="133" spans="1:25" ht="23.25" customHeight="1">
      <c r="A133" s="17"/>
      <c r="B133" s="16"/>
      <c r="C133" s="15"/>
      <c r="D133" s="14"/>
      <c r="E133" s="13"/>
      <c r="F133" s="13"/>
      <c r="G133" s="13"/>
      <c r="H133" s="19"/>
      <c r="I133" s="105" t="s">
        <v>12</v>
      </c>
      <c r="J133" s="105"/>
      <c r="K133" s="105"/>
      <c r="L133" s="105"/>
      <c r="M133" s="105"/>
      <c r="N133" s="106"/>
      <c r="O133" s="53" t="s">
        <v>12</v>
      </c>
      <c r="P133" s="41">
        <v>882</v>
      </c>
      <c r="Q133" s="42">
        <v>10</v>
      </c>
      <c r="R133" s="42">
        <v>1</v>
      </c>
      <c r="S133" s="43" t="s">
        <v>10</v>
      </c>
      <c r="T133" s="44">
        <v>300</v>
      </c>
      <c r="U133" s="45">
        <f t="shared" si="15"/>
        <v>224.23</v>
      </c>
      <c r="V133" s="45">
        <f t="shared" si="15"/>
        <v>0</v>
      </c>
      <c r="W133" s="54">
        <f t="shared" si="15"/>
        <v>0</v>
      </c>
      <c r="X133" s="35"/>
      <c r="Y133" s="2"/>
    </row>
    <row r="134" spans="1:25" ht="24.75">
      <c r="A134" s="17"/>
      <c r="B134" s="16"/>
      <c r="C134" s="15"/>
      <c r="D134" s="14"/>
      <c r="E134" s="13"/>
      <c r="F134" s="13"/>
      <c r="G134" s="13"/>
      <c r="H134" s="13"/>
      <c r="I134" s="18"/>
      <c r="J134" s="105" t="s">
        <v>11</v>
      </c>
      <c r="K134" s="105"/>
      <c r="L134" s="105"/>
      <c r="M134" s="105"/>
      <c r="N134" s="106"/>
      <c r="O134" s="53" t="s">
        <v>11</v>
      </c>
      <c r="P134" s="41">
        <v>882</v>
      </c>
      <c r="Q134" s="42">
        <v>10</v>
      </c>
      <c r="R134" s="42">
        <v>1</v>
      </c>
      <c r="S134" s="43" t="s">
        <v>10</v>
      </c>
      <c r="T134" s="44">
        <v>310</v>
      </c>
      <c r="U134" s="45">
        <v>224.23</v>
      </c>
      <c r="V134" s="45"/>
      <c r="W134" s="54"/>
      <c r="X134" s="35"/>
      <c r="Y134" s="2"/>
    </row>
    <row r="135" spans="1:25">
      <c r="A135" s="107" t="s">
        <v>6</v>
      </c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8"/>
      <c r="O135" s="51" t="s">
        <v>6</v>
      </c>
      <c r="P135" s="36">
        <v>882</v>
      </c>
      <c r="Q135" s="37">
        <v>88</v>
      </c>
      <c r="R135" s="37">
        <v>0</v>
      </c>
      <c r="S135" s="38">
        <v>0</v>
      </c>
      <c r="T135" s="39">
        <v>0</v>
      </c>
      <c r="U135" s="40">
        <v>0</v>
      </c>
      <c r="V135" s="40">
        <f t="shared" ref="V135:W139" si="16">V136</f>
        <v>89.2</v>
      </c>
      <c r="W135" s="52">
        <f t="shared" si="16"/>
        <v>180.9</v>
      </c>
      <c r="X135" s="35"/>
      <c r="Y135" s="2"/>
    </row>
    <row r="136" spans="1:25" ht="14.25" customHeight="1">
      <c r="A136" s="105" t="s">
        <v>6</v>
      </c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6"/>
      <c r="O136" s="53" t="s">
        <v>6</v>
      </c>
      <c r="P136" s="41">
        <v>882</v>
      </c>
      <c r="Q136" s="42">
        <v>88</v>
      </c>
      <c r="R136" s="42">
        <v>88</v>
      </c>
      <c r="S136" s="43">
        <v>0</v>
      </c>
      <c r="T136" s="44">
        <v>0</v>
      </c>
      <c r="U136" s="45">
        <v>0</v>
      </c>
      <c r="V136" s="45">
        <f t="shared" si="16"/>
        <v>89.2</v>
      </c>
      <c r="W136" s="54">
        <f t="shared" si="16"/>
        <v>180.9</v>
      </c>
      <c r="X136" s="35"/>
      <c r="Y136" s="2"/>
    </row>
    <row r="137" spans="1:25" ht="23.25" customHeight="1">
      <c r="A137" s="105" t="s">
        <v>9</v>
      </c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6"/>
      <c r="O137" s="53" t="s">
        <v>8</v>
      </c>
      <c r="P137" s="41">
        <v>882</v>
      </c>
      <c r="Q137" s="42">
        <v>88</v>
      </c>
      <c r="R137" s="42">
        <v>88</v>
      </c>
      <c r="S137" s="43" t="s">
        <v>7</v>
      </c>
      <c r="T137" s="44">
        <v>0</v>
      </c>
      <c r="U137" s="45">
        <v>0</v>
      </c>
      <c r="V137" s="45">
        <f t="shared" si="16"/>
        <v>89.2</v>
      </c>
      <c r="W137" s="54">
        <f t="shared" si="16"/>
        <v>180.9</v>
      </c>
      <c r="X137" s="35"/>
      <c r="Y137" s="2"/>
    </row>
    <row r="138" spans="1:25" ht="14.25" customHeight="1">
      <c r="A138" s="105" t="s">
        <v>6</v>
      </c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6"/>
      <c r="O138" s="53" t="s">
        <v>6</v>
      </c>
      <c r="P138" s="41">
        <v>882</v>
      </c>
      <c r="Q138" s="42">
        <v>88</v>
      </c>
      <c r="R138" s="42">
        <v>88</v>
      </c>
      <c r="S138" s="43" t="s">
        <v>3</v>
      </c>
      <c r="T138" s="44">
        <v>0</v>
      </c>
      <c r="U138" s="45">
        <v>0</v>
      </c>
      <c r="V138" s="45">
        <f t="shared" si="16"/>
        <v>89.2</v>
      </c>
      <c r="W138" s="54">
        <f t="shared" si="16"/>
        <v>180.9</v>
      </c>
      <c r="X138" s="35"/>
      <c r="Y138" s="2"/>
    </row>
    <row r="139" spans="1:25" ht="14.25" customHeight="1">
      <c r="A139" s="17"/>
      <c r="B139" s="16"/>
      <c r="C139" s="15"/>
      <c r="D139" s="14"/>
      <c r="E139" s="13"/>
      <c r="F139" s="13"/>
      <c r="G139" s="13"/>
      <c r="H139" s="19"/>
      <c r="I139" s="105" t="s">
        <v>5</v>
      </c>
      <c r="J139" s="105"/>
      <c r="K139" s="105"/>
      <c r="L139" s="105"/>
      <c r="M139" s="105"/>
      <c r="N139" s="106"/>
      <c r="O139" s="53" t="s">
        <v>5</v>
      </c>
      <c r="P139" s="41">
        <v>882</v>
      </c>
      <c r="Q139" s="42">
        <v>88</v>
      </c>
      <c r="R139" s="42">
        <v>88</v>
      </c>
      <c r="S139" s="43" t="s">
        <v>3</v>
      </c>
      <c r="T139" s="44">
        <v>800</v>
      </c>
      <c r="U139" s="45">
        <v>0</v>
      </c>
      <c r="V139" s="45">
        <f t="shared" si="16"/>
        <v>89.2</v>
      </c>
      <c r="W139" s="54">
        <f t="shared" si="16"/>
        <v>180.9</v>
      </c>
      <c r="X139" s="35"/>
      <c r="Y139" s="2"/>
    </row>
    <row r="140" spans="1:25" ht="14.25" customHeight="1">
      <c r="A140" s="17"/>
      <c r="B140" s="16"/>
      <c r="C140" s="15"/>
      <c r="D140" s="14"/>
      <c r="E140" s="13"/>
      <c r="F140" s="13"/>
      <c r="G140" s="13"/>
      <c r="H140" s="13"/>
      <c r="I140" s="18"/>
      <c r="J140" s="105" t="s">
        <v>4</v>
      </c>
      <c r="K140" s="105"/>
      <c r="L140" s="105"/>
      <c r="M140" s="105"/>
      <c r="N140" s="106"/>
      <c r="O140" s="53" t="s">
        <v>4</v>
      </c>
      <c r="P140" s="41">
        <v>882</v>
      </c>
      <c r="Q140" s="42">
        <v>88</v>
      </c>
      <c r="R140" s="42">
        <v>88</v>
      </c>
      <c r="S140" s="43" t="s">
        <v>3</v>
      </c>
      <c r="T140" s="44">
        <v>880</v>
      </c>
      <c r="U140" s="45">
        <v>0</v>
      </c>
      <c r="V140" s="45">
        <v>89.2</v>
      </c>
      <c r="W140" s="54">
        <v>180.9</v>
      </c>
      <c r="X140" s="35"/>
      <c r="Y140" s="2"/>
    </row>
    <row r="141" spans="1:25" ht="22.5" customHeight="1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8"/>
      <c r="O141" s="53" t="s">
        <v>86</v>
      </c>
      <c r="P141" s="46">
        <v>882</v>
      </c>
      <c r="Q141" s="47">
        <v>0</v>
      </c>
      <c r="R141" s="47">
        <v>0</v>
      </c>
      <c r="S141" s="48" t="s">
        <v>2</v>
      </c>
      <c r="T141" s="49" t="s">
        <v>1</v>
      </c>
      <c r="U141" s="50">
        <v>5164800</v>
      </c>
      <c r="V141" s="50">
        <v>3220900</v>
      </c>
      <c r="W141" s="55">
        <v>3240900</v>
      </c>
      <c r="X141" s="35"/>
      <c r="Y141" s="2"/>
    </row>
    <row r="142" spans="1:25" ht="14.25" customHeight="1" thickBot="1">
      <c r="A142" s="17" t="s">
        <v>0</v>
      </c>
      <c r="B142" s="16"/>
      <c r="C142" s="15"/>
      <c r="D142" s="14"/>
      <c r="E142" s="13"/>
      <c r="F142" s="13"/>
      <c r="G142" s="13"/>
      <c r="H142" s="13"/>
      <c r="I142" s="12"/>
      <c r="J142" s="12"/>
      <c r="K142" s="11"/>
      <c r="L142" s="10"/>
      <c r="M142" s="10"/>
      <c r="N142" s="33"/>
      <c r="O142" s="56"/>
      <c r="P142" s="57"/>
      <c r="Q142" s="58"/>
      <c r="R142" s="58"/>
      <c r="S142" s="59"/>
      <c r="T142" s="60"/>
      <c r="U142" s="61"/>
      <c r="V142" s="61"/>
      <c r="W142" s="62"/>
      <c r="X142" s="35"/>
      <c r="Y142" s="2"/>
    </row>
    <row r="143" spans="1:25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8"/>
      <c r="M143" s="8"/>
      <c r="N143" s="8"/>
      <c r="O143" s="8"/>
      <c r="P143" s="8"/>
      <c r="Q143" s="7"/>
      <c r="R143" s="7"/>
      <c r="S143" s="7"/>
      <c r="T143" s="7"/>
      <c r="U143" s="6"/>
      <c r="V143" s="6"/>
      <c r="W143" s="6"/>
      <c r="X143" s="2"/>
      <c r="Y143" s="2"/>
    </row>
    <row r="144" spans="1:25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5"/>
      <c r="N144" s="5"/>
      <c r="O144" s="5"/>
      <c r="P144" s="5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3"/>
      <c r="M145" s="3"/>
      <c r="N145" s="3"/>
      <c r="O145" s="111" t="s">
        <v>102</v>
      </c>
      <c r="P145" s="111"/>
      <c r="Q145" s="111"/>
      <c r="R145" s="111"/>
      <c r="S145" s="111"/>
      <c r="T145" s="111"/>
      <c r="U145" s="111"/>
      <c r="V145" s="111"/>
      <c r="W145" s="111"/>
      <c r="X145" s="2"/>
      <c r="Y145" s="2"/>
    </row>
  </sheetData>
  <mergeCells count="105">
    <mergeCell ref="O145:W145"/>
    <mergeCell ref="O1:W1"/>
    <mergeCell ref="O2:W2"/>
    <mergeCell ref="O4:W4"/>
    <mergeCell ref="O5:W5"/>
    <mergeCell ref="O7:W7"/>
    <mergeCell ref="A13:N13"/>
    <mergeCell ref="O9:W9"/>
    <mergeCell ref="A141:N141"/>
    <mergeCell ref="A49:N49"/>
    <mergeCell ref="A12:N12"/>
    <mergeCell ref="A98:N98"/>
    <mergeCell ref="A57:N57"/>
    <mergeCell ref="A68:N68"/>
    <mergeCell ref="A58:N58"/>
    <mergeCell ref="I118:N118"/>
    <mergeCell ref="A86:N86"/>
    <mergeCell ref="A108:N108"/>
    <mergeCell ref="A91:N91"/>
    <mergeCell ref="A33:N33"/>
    <mergeCell ref="A117:N117"/>
    <mergeCell ref="A34:N34"/>
    <mergeCell ref="A135:N135"/>
    <mergeCell ref="A80:N80"/>
    <mergeCell ref="J62:N62"/>
    <mergeCell ref="A65:N65"/>
    <mergeCell ref="A64:N64"/>
    <mergeCell ref="A92:N92"/>
    <mergeCell ref="I66:N66"/>
    <mergeCell ref="I72:N72"/>
    <mergeCell ref="I81:N81"/>
    <mergeCell ref="I84:N84"/>
    <mergeCell ref="J82:N82"/>
    <mergeCell ref="A71:N71"/>
    <mergeCell ref="A75:N75"/>
    <mergeCell ref="A90:N90"/>
    <mergeCell ref="J67:N67"/>
    <mergeCell ref="J73:N73"/>
    <mergeCell ref="A70:N70"/>
    <mergeCell ref="J85:N85"/>
    <mergeCell ref="A83:N83"/>
    <mergeCell ref="A69:N69"/>
    <mergeCell ref="J45:N45"/>
    <mergeCell ref="A35:N35"/>
    <mergeCell ref="A43:N43"/>
    <mergeCell ref="A59:N59"/>
    <mergeCell ref="I53:N53"/>
    <mergeCell ref="J42:N42"/>
    <mergeCell ref="A60:N60"/>
    <mergeCell ref="A39:N39"/>
    <mergeCell ref="J54:N54"/>
    <mergeCell ref="I36:N36"/>
    <mergeCell ref="I41:N41"/>
    <mergeCell ref="A52:N52"/>
    <mergeCell ref="A51:N51"/>
    <mergeCell ref="A40:N40"/>
    <mergeCell ref="J37:N37"/>
    <mergeCell ref="A109:N109"/>
    <mergeCell ref="A115:N115"/>
    <mergeCell ref="I112:N112"/>
    <mergeCell ref="J113:N113"/>
    <mergeCell ref="A79:N79"/>
    <mergeCell ref="A14:N14"/>
    <mergeCell ref="A19:N19"/>
    <mergeCell ref="I26:N26"/>
    <mergeCell ref="J27:N27"/>
    <mergeCell ref="A21:N21"/>
    <mergeCell ref="A15:N15"/>
    <mergeCell ref="A20:N20"/>
    <mergeCell ref="A16:N16"/>
    <mergeCell ref="I17:N17"/>
    <mergeCell ref="I22:N22"/>
    <mergeCell ref="I24:N24"/>
    <mergeCell ref="J18:N18"/>
    <mergeCell ref="J25:N25"/>
    <mergeCell ref="J23:N23"/>
    <mergeCell ref="A38:N38"/>
    <mergeCell ref="A50:N50"/>
    <mergeCell ref="A63:N63"/>
    <mergeCell ref="I61:N61"/>
    <mergeCell ref="I44:N44"/>
    <mergeCell ref="S3:W3"/>
    <mergeCell ref="J140:N140"/>
    <mergeCell ref="A138:N138"/>
    <mergeCell ref="J94:N94"/>
    <mergeCell ref="J101:N101"/>
    <mergeCell ref="I133:N133"/>
    <mergeCell ref="A130:N130"/>
    <mergeCell ref="A110:N110"/>
    <mergeCell ref="J119:N119"/>
    <mergeCell ref="J121:N121"/>
    <mergeCell ref="I139:N139"/>
    <mergeCell ref="A111:N111"/>
    <mergeCell ref="A137:N137"/>
    <mergeCell ref="A136:N136"/>
    <mergeCell ref="A114:N114"/>
    <mergeCell ref="A129:N129"/>
    <mergeCell ref="J134:N134"/>
    <mergeCell ref="I120:N120"/>
    <mergeCell ref="A131:N131"/>
    <mergeCell ref="A132:N132"/>
    <mergeCell ref="A116:N116"/>
    <mergeCell ref="A99:N99"/>
    <mergeCell ref="I93:N93"/>
    <mergeCell ref="I100:N100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verticalDpi="0" r:id="rId1"/>
  <headerFooter alignWithMargins="0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2018-11-16T03:00:19Z</cp:lastPrinted>
  <dcterms:created xsi:type="dcterms:W3CDTF">2015-12-17T03:28:53Z</dcterms:created>
  <dcterms:modified xsi:type="dcterms:W3CDTF">2018-12-27T09:02:53Z</dcterms:modified>
</cp:coreProperties>
</file>